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7\"/>
    </mc:Choice>
  </mc:AlternateContent>
  <xr:revisionPtr revIDLastSave="0" documentId="13_ncr:1_{B96377FE-8510-4026-9C65-4CB988C7F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84" i="1" l="1"/>
  <c r="L84" i="1"/>
  <c r="O84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M23" i="1"/>
  <c r="M84" i="1" s="1"/>
  <c r="N23" i="1"/>
  <c r="N84" i="1" s="1"/>
  <c r="O23" i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<sst xmlns="http://schemas.openxmlformats.org/spreadsheetml/2006/main" count="94" uniqueCount="47">
  <si>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</si>
  <si>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</si>
  <si>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</si>
  <si>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</si>
  <si>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</si>
  <si>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</si>
  <si>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</si>
  <si>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</si>
  <si>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</si>
  <si>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</si>
  <si>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</si>
  <si>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</si>
  <si>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</si>
  <si>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</si>
  <si>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</si>
  <si>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</si>
  <si>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</si>
  <si>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</si>
  <si>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</si>
  <si>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</si>
  <si>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</si>
  <si>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CL-1</t>
  </si>
  <si>
    <t>642E00300</t>
  </si>
  <si>
    <t>GR-1</t>
  </si>
  <si>
    <t>GR-2</t>
  </si>
  <si>
    <t>202E38000</t>
  </si>
  <si>
    <t>202E42000</t>
  </si>
  <si>
    <t>R-1</t>
  </si>
  <si>
    <t>R-2</t>
  </si>
  <si>
    <t>R-3</t>
  </si>
  <si>
    <t>TC-1</t>
  </si>
  <si>
    <t>TC-2</t>
  </si>
  <si>
    <t>630E85100</t>
  </si>
  <si>
    <t>630E02100</t>
  </si>
  <si>
    <t>630E08600</t>
  </si>
  <si>
    <t>℄ CONSTRUCTION T.R. 431</t>
  </si>
  <si>
    <t>606E15050</t>
  </si>
  <si>
    <t>606E26150</t>
  </si>
  <si>
    <t>606E26550</t>
  </si>
  <si>
    <t>R-4</t>
  </si>
  <si>
    <t>℄ CONSTRUCTION S.R. 220</t>
  </si>
  <si>
    <t>296+87.50 (S.R. 220)</t>
  </si>
  <si>
    <t>299+54.10 (S.R. 220)</t>
  </si>
  <si>
    <t>CL-2</t>
  </si>
  <si>
    <t>CL-3</t>
  </si>
  <si>
    <t>P.22</t>
  </si>
  <si>
    <t>P.13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</si>
</sst>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E47" sqref="E4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49" t="s">
        <v>8</v>
      </c>
      <c r="E8" s="49"/>
      <c r="F8" s="49"/>
      <c r="G8" s="49"/>
      <c r="H8" s="49"/>
      <c r="I8" s="49"/>
      <c r="J8" s="49"/>
      <c r="K8" s="27"/>
      <c r="L8" s="27" t="s">
        <v>25</v>
      </c>
      <c r="M8" s="27" t="s">
        <v>26</v>
      </c>
      <c r="N8" s="27"/>
      <c r="O8" s="27" t="s">
        <v>36</v>
      </c>
      <c r="P8" s="27" t="s">
        <v>37</v>
      </c>
      <c r="Q8" s="27" t="s">
        <v>38</v>
      </c>
      <c r="R8" s="27"/>
      <c r="S8" s="27" t="s">
        <v>33</v>
      </c>
      <c r="T8" s="27" t="s">
        <v>34</v>
      </c>
      <c r="U8" s="27" t="s">
        <v>32</v>
      </c>
      <c r="V8" s="27"/>
      <c r="W8" s="27" t="s">
        <v>22</v>
      </c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50" t="s">
        <v>9</v>
      </c>
      <c r="E9" s="50"/>
      <c r="F9" s="50"/>
      <c r="G9" s="50"/>
      <c r="H9" s="50"/>
      <c r="I9" s="50"/>
      <c r="J9" s="50"/>
      <c r="K9" s="20"/>
      <c r="L9" s="20"/>
      <c r="M9" s="20"/>
      <c r="N9" s="20"/>
      <c r="O9" s="20"/>
      <c r="P9" s="20"/>
      <c r="Q9" s="20"/>
      <c r="R9" s="27"/>
      <c r="S9" s="20"/>
      <c r="T9" s="20"/>
      <c r="U9" s="20"/>
      <c r="V9" s="27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5" t="s">
        <v>11</v>
      </c>
      <c r="D10" s="51" t="s">
        <v>20</v>
      </c>
      <c r="E10" s="51" t="s">
        <v>0</v>
      </c>
      <c r="F10" s="54" t="s">
        <v>1</v>
      </c>
      <c r="G10" s="55"/>
      <c r="H10" s="55"/>
      <c r="I10" s="55"/>
      <c r="J10" s="56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606</v>
      </c>
      <c r="P10" s="8" t="str">
        <f t="shared" si="0"/>
        <v>606</v>
      </c>
      <c r="Q10" s="8" t="str">
        <f t="shared" si="0"/>
        <v>606</v>
      </c>
      <c r="R10" s="8" t="str">
        <f t="shared" si="0"/>
        <v/>
      </c>
      <c r="S10" s="8" t="str">
        <f t="shared" si="0"/>
        <v>630</v>
      </c>
      <c r="T10" s="8" t="str">
        <f t="shared" si="0"/>
        <v>630</v>
      </c>
      <c r="U10" s="8" t="str">
        <f t="shared" si="0"/>
        <v>630</v>
      </c>
      <c r="V10" s="8" t="str">
        <f t="shared" si="0"/>
        <v/>
      </c>
      <c r="W10" s="8" t="str">
        <f t="shared" si="0"/>
        <v>642</v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6"/>
      <c r="D11" s="52"/>
      <c r="E11" s="52"/>
      <c r="F11" s="57"/>
      <c r="G11" s="58"/>
      <c r="H11" s="58"/>
      <c r="I11" s="58"/>
      <c r="J11" s="59"/>
      <c r="K11" s="6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64" t="str">
        <f t="shared" si="1"/>
        <v>GUARDRAIL REMOVED</v>
      </c>
      <c r="M11" s="64" t="str">
        <f t="shared" si="1"/>
        <v>ANCHOR ASSEMBLY REMOVED, TYPE A</v>
      </c>
      <c r="N11" s="64" t="str">
        <f t="shared" si="1"/>
        <v/>
      </c>
      <c r="O11" s="64" t="str">
        <f t="shared" si="1"/>
        <v>GUARDRAIL, TYPE MGS</v>
      </c>
      <c r="P11" s="64" t="str">
        <f t="shared" si="1"/>
        <v>ANCHOR ASSEMBLY, MGS TYPE E</v>
      </c>
      <c r="Q11" s="64" t="str">
        <f t="shared" si="1"/>
        <v>ANCHOR ASSEMBLY, MGS TYPE T</v>
      </c>
      <c r="R11" s="64" t="str">
        <f t="shared" si="1"/>
        <v/>
      </c>
      <c r="S11" s="64" t="str">
        <f t="shared" si="1"/>
        <v>GROUND MOUNTED SUPPORT, NO. 2 POST</v>
      </c>
      <c r="T11" s="64" t="str">
        <f t="shared" si="1"/>
        <v>SIGN POST REFLECTOR</v>
      </c>
      <c r="U11" s="64" t="str">
        <f t="shared" si="1"/>
        <v>REMOVAL OF GROUND MOUNTED SIGN AND REERECTION</v>
      </c>
      <c r="V11" s="64" t="str">
        <f t="shared" si="1"/>
        <v/>
      </c>
      <c r="W11" s="64" t="str">
        <f t="shared" si="1"/>
        <v>CENTER LINE, TYPE 1</v>
      </c>
      <c r="X11" s="64" t="str">
        <f t="shared" si="1"/>
        <v/>
      </c>
      <c r="Y11" s="64" t="str">
        <f t="shared" si="1"/>
        <v/>
      </c>
      <c r="Z11" s="64" t="str">
        <f t="shared" si="1"/>
        <v/>
      </c>
      <c r="AA11" s="64" t="str">
        <f t="shared" si="1"/>
        <v/>
      </c>
      <c r="AB11" s="64" t="str">
        <f t="shared" si="1"/>
        <v/>
      </c>
      <c r="AC11" s="64" t="str">
        <f t="shared" si="1"/>
        <v/>
      </c>
      <c r="AD11" s="64" t="str">
        <f t="shared" si="1"/>
        <v/>
      </c>
      <c r="AE11" s="64" t="str">
        <f t="shared" si="1"/>
        <v/>
      </c>
    </row>
    <row r="12" spans="1:38" ht="12.75" customHeight="1" x14ac:dyDescent="0.2">
      <c r="B12" s="76"/>
      <c r="D12" s="52"/>
      <c r="E12" s="52"/>
      <c r="F12" s="57"/>
      <c r="G12" s="58"/>
      <c r="H12" s="58"/>
      <c r="I12" s="58"/>
      <c r="J12" s="59"/>
      <c r="K12" s="63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</row>
    <row r="13" spans="1:38" ht="12.75" customHeight="1" x14ac:dyDescent="0.2">
      <c r="B13" s="76"/>
      <c r="D13" s="52"/>
      <c r="E13" s="52"/>
      <c r="F13" s="57"/>
      <c r="G13" s="58"/>
      <c r="H13" s="58"/>
      <c r="I13" s="58"/>
      <c r="J13" s="59"/>
      <c r="K13" s="63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</row>
    <row r="14" spans="1:38" ht="12.75" customHeight="1" x14ac:dyDescent="0.2">
      <c r="B14" s="76"/>
      <c r="D14" s="52"/>
      <c r="E14" s="52"/>
      <c r="F14" s="57"/>
      <c r="G14" s="58"/>
      <c r="H14" s="58"/>
      <c r="I14" s="58"/>
      <c r="J14" s="59"/>
      <c r="K14" s="63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8" ht="12.75" customHeight="1" x14ac:dyDescent="0.2">
      <c r="B15" s="76"/>
      <c r="D15" s="52"/>
      <c r="E15" s="52"/>
      <c r="F15" s="57"/>
      <c r="G15" s="58"/>
      <c r="H15" s="58"/>
      <c r="I15" s="58"/>
      <c r="J15" s="59"/>
      <c r="K15" s="63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8" ht="12.75" customHeight="1" x14ac:dyDescent="0.2">
      <c r="B16" s="76"/>
      <c r="D16" s="52"/>
      <c r="E16" s="52"/>
      <c r="F16" s="57"/>
      <c r="G16" s="58"/>
      <c r="H16" s="58"/>
      <c r="I16" s="58"/>
      <c r="J16" s="59"/>
      <c r="K16" s="63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</row>
    <row r="17" spans="2:31" ht="12.75" customHeight="1" x14ac:dyDescent="0.2">
      <c r="B17" s="76"/>
      <c r="D17" s="52"/>
      <c r="E17" s="52"/>
      <c r="F17" s="57"/>
      <c r="G17" s="58"/>
      <c r="H17" s="58"/>
      <c r="I17" s="58"/>
      <c r="J17" s="59"/>
      <c r="K17" s="63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</row>
    <row r="18" spans="2:31" ht="12.75" customHeight="1" x14ac:dyDescent="0.2">
      <c r="B18" s="76"/>
      <c r="D18" s="52"/>
      <c r="E18" s="52"/>
      <c r="F18" s="57"/>
      <c r="G18" s="58"/>
      <c r="H18" s="58"/>
      <c r="I18" s="58"/>
      <c r="J18" s="59"/>
      <c r="K18" s="63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</row>
    <row r="19" spans="2:31" ht="12.75" customHeight="1" x14ac:dyDescent="0.2">
      <c r="B19" s="76"/>
      <c r="D19" s="52"/>
      <c r="E19" s="52"/>
      <c r="F19" s="57"/>
      <c r="G19" s="58"/>
      <c r="H19" s="58"/>
      <c r="I19" s="58"/>
      <c r="J19" s="59"/>
      <c r="K19" s="63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</row>
    <row r="20" spans="2:31" ht="12.75" customHeight="1" x14ac:dyDescent="0.2">
      <c r="B20" s="76"/>
      <c r="D20" s="52"/>
      <c r="E20" s="52"/>
      <c r="F20" s="57"/>
      <c r="G20" s="58"/>
      <c r="H20" s="58"/>
      <c r="I20" s="58"/>
      <c r="J20" s="59"/>
      <c r="K20" s="63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</row>
    <row r="21" spans="2:31" ht="12.75" customHeight="1" x14ac:dyDescent="0.2">
      <c r="B21" s="76"/>
      <c r="D21" s="52"/>
      <c r="E21" s="52"/>
      <c r="F21" s="57"/>
      <c r="G21" s="58"/>
      <c r="H21" s="58"/>
      <c r="I21" s="58"/>
      <c r="J21" s="59"/>
      <c r="K21" s="63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</row>
    <row r="22" spans="2:31" ht="12.75" customHeight="1" x14ac:dyDescent="0.2">
      <c r="B22" s="76"/>
      <c r="D22" s="52"/>
      <c r="E22" s="52"/>
      <c r="F22" s="57"/>
      <c r="G22" s="58"/>
      <c r="H22" s="58"/>
      <c r="I22" s="58"/>
      <c r="J22" s="59"/>
      <c r="K22" s="63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</row>
    <row r="23" spans="2:31" ht="12.75" customHeight="1" thickBot="1" x14ac:dyDescent="0.25">
      <c r="B23" s="77"/>
      <c r="D23" s="53"/>
      <c r="E23" s="53"/>
      <c r="F23" s="60"/>
      <c r="G23" s="61"/>
      <c r="H23" s="61"/>
      <c r="I23" s="61"/>
      <c r="J23" s="62"/>
      <c r="K23" s="9" t="str">
        <f t="shared" ref="K23:AE23" si="2">IF(OR(TRIM(K8)=0,TRIM(K8)=""),"",IF(IFERROR(TRIM(INDEX(QryItemNamed,MATCH(TRIM(K8),ITEM,0),3)),"")="LS","",IFERROR(TRIM(INDEX(QryItemNamed,MATCH(TRIM(K8),ITEM,0),3)),"")))</f>
        <v/>
      </c>
      <c r="L23" s="10" t="str">
        <f t="shared" si="2"/>
        <v>FT</v>
      </c>
      <c r="M23" s="10" t="str">
        <f t="shared" si="2"/>
        <v>EACH</v>
      </c>
      <c r="N23" s="10" t="str">
        <f t="shared" si="2"/>
        <v/>
      </c>
      <c r="O23" s="10" t="str">
        <f t="shared" si="2"/>
        <v>FT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/>
      </c>
      <c r="S23" s="10" t="str">
        <f t="shared" si="2"/>
        <v>FT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/>
      </c>
      <c r="W23" s="10" t="str">
        <f t="shared" si="2"/>
        <v>MILE</v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68"/>
      <c r="G24" s="74"/>
      <c r="H24" s="11"/>
      <c r="I24" s="68"/>
      <c r="J24" s="69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/>
      <c r="E25" s="15"/>
      <c r="F25" s="39" t="s">
        <v>35</v>
      </c>
      <c r="G25" s="70"/>
      <c r="H25" s="70"/>
      <c r="I25" s="70"/>
      <c r="J25" s="41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39"/>
      <c r="G26" s="40"/>
      <c r="H26" s="15"/>
      <c r="I26" s="39"/>
      <c r="J26" s="41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21</v>
      </c>
      <c r="E27" s="15" t="s">
        <v>45</v>
      </c>
      <c r="F27" s="39">
        <v>13.62</v>
      </c>
      <c r="G27" s="40"/>
      <c r="H27" s="15" t="s">
        <v>2</v>
      </c>
      <c r="I27" s="39">
        <v>100</v>
      </c>
      <c r="J27" s="41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>
        <v>0.04</v>
      </c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39"/>
      <c r="G28" s="40"/>
      <c r="H28" s="15"/>
      <c r="I28" s="39"/>
      <c r="J28" s="41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23</v>
      </c>
      <c r="E29" s="15" t="s">
        <v>45</v>
      </c>
      <c r="F29" s="39" t="s">
        <v>41</v>
      </c>
      <c r="G29" s="40"/>
      <c r="H29" s="15" t="s">
        <v>2</v>
      </c>
      <c r="I29" s="39">
        <v>110.89</v>
      </c>
      <c r="J29" s="41"/>
      <c r="K29" s="17"/>
      <c r="L29" s="15"/>
      <c r="M29" s="34"/>
      <c r="N29" s="34"/>
      <c r="O29" s="15">
        <v>62.5</v>
      </c>
      <c r="P29" s="15">
        <v>2</v>
      </c>
      <c r="Q29" s="15"/>
      <c r="R29" s="34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24</v>
      </c>
      <c r="E30" s="15" t="s">
        <v>45</v>
      </c>
      <c r="F30" s="39">
        <v>119.32</v>
      </c>
      <c r="G30" s="40"/>
      <c r="H30" s="15" t="s">
        <v>2</v>
      </c>
      <c r="I30" s="39" t="s">
        <v>42</v>
      </c>
      <c r="J30" s="41"/>
      <c r="K30" s="17"/>
      <c r="L30" s="15"/>
      <c r="M30" s="15"/>
      <c r="N30" s="15"/>
      <c r="O30" s="15">
        <v>137.5</v>
      </c>
      <c r="P30" s="15">
        <v>1</v>
      </c>
      <c r="Q30" s="15">
        <v>3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39"/>
      <c r="G31" s="40"/>
      <c r="H31" s="15"/>
      <c r="I31" s="39"/>
      <c r="J31" s="41"/>
      <c r="K31" s="17"/>
      <c r="L31" s="33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27</v>
      </c>
      <c r="E32" s="15" t="s">
        <v>46</v>
      </c>
      <c r="F32" s="39">
        <v>41.83</v>
      </c>
      <c r="G32" s="40"/>
      <c r="H32" s="15" t="s">
        <v>2</v>
      </c>
      <c r="I32" s="39">
        <v>98.28</v>
      </c>
      <c r="J32" s="41"/>
      <c r="K32" s="17"/>
      <c r="L32" s="15">
        <v>25</v>
      </c>
      <c r="M32" s="15">
        <v>1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28</v>
      </c>
      <c r="E33" s="15" t="s">
        <v>46</v>
      </c>
      <c r="F33" s="39">
        <v>50.5</v>
      </c>
      <c r="G33" s="40"/>
      <c r="H33" s="15" t="s">
        <v>2</v>
      </c>
      <c r="I33" s="39">
        <v>100.68</v>
      </c>
      <c r="J33" s="41"/>
      <c r="K33" s="17"/>
      <c r="L33" s="15">
        <v>87.5</v>
      </c>
      <c r="M33" s="15">
        <v>1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39"/>
      <c r="G34" s="40"/>
      <c r="H34" s="15"/>
      <c r="I34" s="39"/>
      <c r="J34" s="41"/>
      <c r="K34" s="17"/>
      <c r="L34" s="33"/>
      <c r="M34" s="15"/>
      <c r="N34" s="36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30</v>
      </c>
      <c r="E35" s="15" t="s">
        <v>45</v>
      </c>
      <c r="F35" s="39">
        <v>22.53</v>
      </c>
      <c r="G35" s="40"/>
      <c r="H35" s="15"/>
      <c r="I35" s="39"/>
      <c r="J35" s="41"/>
      <c r="K35" s="17"/>
      <c r="L35" s="33"/>
      <c r="M35" s="34"/>
      <c r="N35" s="36"/>
      <c r="O35" s="15"/>
      <c r="P35" s="15"/>
      <c r="Q35" s="15"/>
      <c r="R35" s="15"/>
      <c r="S35" s="15">
        <v>13.5</v>
      </c>
      <c r="T35" s="15">
        <v>1</v>
      </c>
      <c r="U35" s="15">
        <v>2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39"/>
      <c r="G36" s="40"/>
      <c r="H36" s="15"/>
      <c r="I36" s="39"/>
      <c r="J36" s="41"/>
      <c r="K36" s="17"/>
      <c r="L36" s="33"/>
      <c r="M36" s="15"/>
      <c r="N36" s="36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39"/>
      <c r="G37" s="40"/>
      <c r="H37" s="15"/>
      <c r="I37" s="39"/>
      <c r="J37" s="41"/>
      <c r="K37" s="17"/>
      <c r="L37" s="33"/>
      <c r="M37" s="15"/>
      <c r="N37" s="36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39" t="s">
        <v>40</v>
      </c>
      <c r="G38" s="70"/>
      <c r="H38" s="70"/>
      <c r="I38" s="70"/>
      <c r="J38" s="41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39"/>
      <c r="G39" s="40"/>
      <c r="H39" s="15"/>
      <c r="I39" s="39"/>
      <c r="J39" s="41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43</v>
      </c>
      <c r="E40" s="15" t="s">
        <v>45</v>
      </c>
      <c r="F40" s="39">
        <v>29529.16</v>
      </c>
      <c r="G40" s="40"/>
      <c r="H40" s="15" t="s">
        <v>2</v>
      </c>
      <c r="I40" s="39">
        <v>29755</v>
      </c>
      <c r="J40" s="41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>
        <v>0.04</v>
      </c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44</v>
      </c>
      <c r="E41" s="15" t="s">
        <v>45</v>
      </c>
      <c r="F41" s="39">
        <v>29815</v>
      </c>
      <c r="G41" s="40"/>
      <c r="H41" s="15" t="s">
        <v>2</v>
      </c>
      <c r="I41" s="39">
        <v>30050.86</v>
      </c>
      <c r="J41" s="41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>
        <v>0.04</v>
      </c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39"/>
      <c r="G42" s="40"/>
      <c r="H42" s="15"/>
      <c r="I42" s="39"/>
      <c r="J42" s="41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29</v>
      </c>
      <c r="E43" s="15" t="s">
        <v>46</v>
      </c>
      <c r="F43" s="39">
        <v>29698.240000000002</v>
      </c>
      <c r="G43" s="40"/>
      <c r="H43" s="15" t="s">
        <v>2</v>
      </c>
      <c r="I43" s="39">
        <v>29779.06</v>
      </c>
      <c r="J43" s="41"/>
      <c r="K43" s="17"/>
      <c r="L43" s="15">
        <v>62.5</v>
      </c>
      <c r="M43" s="15">
        <v>1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 t="s">
        <v>39</v>
      </c>
      <c r="E44" s="15" t="s">
        <v>46</v>
      </c>
      <c r="F44" s="39">
        <v>29805.06</v>
      </c>
      <c r="G44" s="40"/>
      <c r="H44" s="15" t="s">
        <v>2</v>
      </c>
      <c r="I44" s="39">
        <v>29908.51</v>
      </c>
      <c r="J44" s="41"/>
      <c r="K44" s="17"/>
      <c r="L44" s="15">
        <v>87.5</v>
      </c>
      <c r="M44" s="15">
        <v>1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39"/>
      <c r="G45" s="40"/>
      <c r="H45" s="15"/>
      <c r="I45" s="39"/>
      <c r="J45" s="41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31</v>
      </c>
      <c r="E46" s="15" t="s">
        <v>45</v>
      </c>
      <c r="F46" s="16">
        <v>29734.82</v>
      </c>
      <c r="G46" s="38"/>
      <c r="H46" s="15"/>
      <c r="I46" s="39"/>
      <c r="J46" s="41"/>
      <c r="K46" s="17"/>
      <c r="L46" s="15"/>
      <c r="M46" s="15"/>
      <c r="N46" s="15"/>
      <c r="O46" s="15"/>
      <c r="P46" s="15"/>
      <c r="Q46" s="15"/>
      <c r="R46" s="15"/>
      <c r="S46" s="15">
        <v>14</v>
      </c>
      <c r="T46" s="15"/>
      <c r="U46" s="15">
        <v>1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39"/>
      <c r="G47" s="40"/>
      <c r="H47" s="15"/>
      <c r="I47" s="39"/>
      <c r="J47" s="41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39"/>
      <c r="G48" s="40"/>
      <c r="H48" s="15"/>
      <c r="I48" s="39"/>
      <c r="J48" s="41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39"/>
      <c r="G49" s="40"/>
      <c r="H49" s="15"/>
      <c r="I49" s="39"/>
      <c r="J49" s="41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39"/>
      <c r="G50" s="40"/>
      <c r="H50" s="15"/>
      <c r="I50" s="39"/>
      <c r="J50" s="41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39"/>
      <c r="G51" s="40"/>
      <c r="H51" s="15"/>
      <c r="I51" s="39"/>
      <c r="J51" s="41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39"/>
      <c r="G52" s="40"/>
      <c r="H52" s="15"/>
      <c r="I52" s="39"/>
      <c r="J52" s="41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39"/>
      <c r="G53" s="40"/>
      <c r="H53" s="15"/>
      <c r="I53" s="39"/>
      <c r="J53" s="41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39"/>
      <c r="G54" s="40"/>
      <c r="H54" s="15"/>
      <c r="I54" s="39"/>
      <c r="J54" s="41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39"/>
      <c r="G55" s="40"/>
      <c r="H55" s="15"/>
      <c r="I55" s="39"/>
      <c r="J55" s="41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39"/>
      <c r="G56" s="40"/>
      <c r="H56" s="15"/>
      <c r="I56" s="39"/>
      <c r="J56" s="41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39"/>
      <c r="G57" s="40"/>
      <c r="H57" s="15"/>
      <c r="I57" s="39"/>
      <c r="J57" s="41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39"/>
      <c r="G58" s="40"/>
      <c r="H58" s="15"/>
      <c r="I58" s="39"/>
      <c r="J58" s="41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39"/>
      <c r="G59" s="40"/>
      <c r="H59" s="15"/>
      <c r="I59" s="39"/>
      <c r="J59" s="41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39"/>
      <c r="G60" s="40"/>
      <c r="H60" s="15"/>
      <c r="I60" s="39"/>
      <c r="J60" s="41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39"/>
      <c r="G61" s="40"/>
      <c r="H61" s="15"/>
      <c r="I61" s="39"/>
      <c r="J61" s="41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39"/>
      <c r="G62" s="40"/>
      <c r="H62" s="15"/>
      <c r="I62" s="39"/>
      <c r="J62" s="41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39"/>
      <c r="G63" s="40"/>
      <c r="H63" s="15"/>
      <c r="I63" s="39"/>
      <c r="J63" s="41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39"/>
      <c r="G64" s="40"/>
      <c r="H64" s="15"/>
      <c r="I64" s="39"/>
      <c r="J64" s="41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39"/>
      <c r="G65" s="40"/>
      <c r="H65" s="15"/>
      <c r="I65" s="39"/>
      <c r="J65" s="41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39"/>
      <c r="G66" s="40"/>
      <c r="H66" s="15"/>
      <c r="I66" s="39"/>
      <c r="J66" s="41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39"/>
      <c r="G67" s="40"/>
      <c r="H67" s="15"/>
      <c r="I67" s="39"/>
      <c r="J67" s="41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39"/>
      <c r="G68" s="40"/>
      <c r="H68" s="15"/>
      <c r="I68" s="39"/>
      <c r="J68" s="41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39"/>
      <c r="G69" s="40"/>
      <c r="H69" s="15"/>
      <c r="I69" s="39"/>
      <c r="J69" s="41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39"/>
      <c r="G70" s="40"/>
      <c r="H70" s="15"/>
      <c r="I70" s="39"/>
      <c r="J70" s="41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39"/>
      <c r="G71" s="40"/>
      <c r="H71" s="15"/>
      <c r="I71" s="39"/>
      <c r="J71" s="41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39"/>
      <c r="G72" s="40"/>
      <c r="H72" s="15"/>
      <c r="I72" s="39"/>
      <c r="J72" s="41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39"/>
      <c r="G73" s="40"/>
      <c r="H73" s="15"/>
      <c r="I73" s="39"/>
      <c r="J73" s="41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39"/>
      <c r="G74" s="40"/>
      <c r="H74" s="15"/>
      <c r="I74" s="39"/>
      <c r="J74" s="41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39"/>
      <c r="G75" s="40"/>
      <c r="H75" s="15"/>
      <c r="I75" s="39"/>
      <c r="J75" s="41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39"/>
      <c r="G76" s="40"/>
      <c r="H76" s="15"/>
      <c r="I76" s="39"/>
      <c r="J76" s="41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39"/>
      <c r="G77" s="40"/>
      <c r="H77" s="15"/>
      <c r="I77" s="39"/>
      <c r="J77" s="41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39"/>
      <c r="G78" s="40"/>
      <c r="H78" s="15"/>
      <c r="I78" s="39"/>
      <c r="J78" s="41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39"/>
      <c r="G79" s="40"/>
      <c r="H79" s="15"/>
      <c r="I79" s="39"/>
      <c r="J79" s="41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39"/>
      <c r="G80" s="40"/>
      <c r="H80" s="15"/>
      <c r="I80" s="39"/>
      <c r="J80" s="41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39"/>
      <c r="G81" s="40"/>
      <c r="H81" s="15"/>
      <c r="I81" s="39"/>
      <c r="J81" s="41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39"/>
      <c r="G82" s="40"/>
      <c r="H82" s="15"/>
      <c r="I82" s="39"/>
      <c r="J82" s="41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42"/>
      <c r="G83" s="43"/>
      <c r="H83" s="15"/>
      <c r="I83" s="42"/>
      <c r="J83" s="44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46" t="s">
        <v>3</v>
      </c>
      <c r="E84" s="66"/>
      <c r="F84" s="66"/>
      <c r="G84" s="66"/>
      <c r="H84" s="66"/>
      <c r="I84" s="66"/>
      <c r="J84" s="67"/>
      <c r="K84" s="19" t="str">
        <f>IF(K8="","",IF(K23="",IF(SUM(COUNTIF(K24:K83,"LS")+COUNTIF(K24:K83,"LUMP"))&gt;0,"LS",""),IF(SUM(K24:K83)&gt;0,ROUNDUP(SUM(K24:K83),0),"")))</f>
        <v/>
      </c>
      <c r="L84" s="37">
        <f>IF(L8="","",IF(L23="",IF(SUM(COUNTIF(L24:L83,"LS")+COUNTIF(L24:L83,"LUMP"))&gt;0,"LS",""),IF(SUM(L24:L83)&gt;0,ROUNDUP(SUM(L24:L83),1),"")))</f>
        <v>262.5</v>
      </c>
      <c r="M84" s="19">
        <f>IF(M8="","",IF(M23="",IF(SUM(COUNTIF(M24:M83,"LS")+COUNTIF(M24:M83,"LUMP"))&gt;0,"LS",""),IF(SUM(M24:M83)&gt;0,ROUNDUP(SUM(M24:M83),0),"")))</f>
        <v>4</v>
      </c>
      <c r="N84" s="19" t="str">
        <f>IF(N8="","",IF(N23="",IF(SUM(COUNTIF(N24:N83,"LS")+COUNTIF(N24:N83,"LUMP"))&gt;0,"LS",""),IF(SUM(N24:N83)&gt;0,ROUNDUP(SUM(N24:N83),0),"")))</f>
        <v/>
      </c>
      <c r="O84" s="37">
        <f>IF(O8="","",IF(O23="",IF(SUM(COUNTIF(O24:O83,"LS")+COUNTIF(O24:O83,"LUMP"))&gt;0,"LS",""),IF(SUM(O24:O83)&gt;0,ROUNDUP(SUM(O24:O83),1),"")))</f>
        <v>200</v>
      </c>
      <c r="P84" s="19">
        <f>IF(P8="","",IF(P23="",IF(SUM(COUNTIF(P24:P83,"LS")+COUNTIF(P24:P83,"LUMP"))&gt;0,"LS",""),IF(SUM(P24:P83)&gt;0,ROUNDUP(SUM(P24:P83),0),"")))</f>
        <v>3</v>
      </c>
      <c r="Q84" s="19">
        <f>IF(Q8="","",IF(Q23="",IF(SUM(COUNTIF(Q24:Q83,"LS")+COUNTIF(Q24:Q83,"LUMP"))&gt;0,"LS",""),IF(SUM(Q24:Q83)&gt;0,ROUNDUP(SUM(Q24:Q83),0),"")))</f>
        <v>3</v>
      </c>
      <c r="R84" s="19" t="str">
        <f>IF(R8="","",IF(R23="",IF(SUM(COUNTIF(R24:R83,"LS")+COUNTIF(R24:R83,"LUMP"))&gt;0,"LS",""),IF(SUM(R24:R83)&gt;0,ROUNDUP(SUM(R24:R83),0),"")))</f>
        <v/>
      </c>
      <c r="S84" s="37">
        <f>IF(S8="","",IF(S23="",IF(SUM(COUNTIF(S24:S83,"LS")+COUNTIF(S24:S83,"LUMP"))&gt;0,"LS",""),IF(SUM(S24:S83)&gt;0,ROUNDUP(SUM(S24:S83),1),"")))</f>
        <v>27.5</v>
      </c>
      <c r="T84" s="19">
        <f>IF(T8="","",IF(T23="",IF(SUM(COUNTIF(T24:T83,"LS")+COUNTIF(T24:T83,"LUMP"))&gt;0,"LS",""),IF(SUM(T24:T83)&gt;0,ROUNDUP(SUM(T24:T83),0),"")))</f>
        <v>1</v>
      </c>
      <c r="U84" s="19">
        <f>IF(U8="","",IF(U23="",IF(SUM(COUNTIF(U24:U83,"LS")+COUNTIF(U24:U83,"LUMP"))&gt;0,"LS",""),IF(SUM(U24:U83)&gt;0,ROUNDUP(SUM(U24:U83),0),"")))</f>
        <v>3</v>
      </c>
      <c r="V84" s="19" t="str">
        <f>IF(V8="","",IF(V23="",IF(SUM(COUNTIF(V24:V83,"LS")+COUNTIF(V24:V83,"LUMP"))&gt;0,"LS",""),IF(SUM(V24:V83)&gt;0,ROUNDUP(SUM(V24:V83),0),"")))</f>
        <v/>
      </c>
      <c r="W84" s="35">
        <f>IF(W8="","",IF(W23="",IF(SUM(COUNTIF(W24:W83,"LS")+COUNTIF(W24:W83,"LUMP"))&gt;0,"LS",""),IF(SUM(W24:W83)&gt;0,ROUNDUP(SUM(W24:W83),2),"")))</f>
        <v>0.12</v>
      </c>
      <c r="X84" s="35" t="str">
        <f>IF(X8="","",IF(X23="",IF(SUM(COUNTIF(X24:X83,"LS")+COUNTIF(X24:X83,"LUMP"))&gt;0,"LS",""),IF(SUM(X24:X83)&gt;0,ROUNDUP(SUM(X24:X83),2),"")))</f>
        <v/>
      </c>
      <c r="Y84" s="19" t="str">
        <f>IF(Y8="","",IF(Y23="",IF(SUM(COUNTIF(Y24:Y83,"LS")+COUNTIF(Y24:Y83,"LUMP"))&gt;0,"LS",""),IF(SUM(Y24:Y83)&gt;0,ROUNDUP(SUM(Y24:Y83),0),"")))</f>
        <v/>
      </c>
      <c r="Z84" s="19" t="str">
        <f>IF(Z8="","",IF(Z23="",IF(SUM(COUNTIF(Z24:Z83,"LS")+COUNTIF(Z24:Z83,"LUMP"))&gt;0,"LS",""),IF(SUM(Z24:Z83)&gt;0,ROUNDUP(SUM(Z24:Z83),0),"")))</f>
        <v/>
      </c>
      <c r="AA84" s="37" t="str">
        <f>IF(AA8="","",IF(AA23="",IF(SUM(COUNTIF(AA24:AA83,"LS")+COUNTIF(AA24:AA83,"LUMP"))&gt;0,"LS",""),IF(SUM(AA24:AA83)&gt;0,ROUNDUP(SUM(AA24:AA83),1),"")))</f>
        <v/>
      </c>
      <c r="AB84" s="35" t="str">
        <f>IF(AB8="","",IF(AB23="",IF(SUM(COUNTIF(AB24:AB83,"LS")+COUNTIF(AB24:AB83,"LUMP"))&gt;0,"LS",""),IF(SUM(AB24:AB83)&gt;0,ROUNDUP(SUM(AB24:AB83),2),"")))</f>
        <v/>
      </c>
      <c r="AC84" s="35" t="str">
        <f>IF(AC8="","",IF(AC23="",IF(SUM(COUNTIF(AC24:AC83,"LS")+COUNTIF(AC24:AC83,"LUMP"))&gt;0,"LS",""),IF(SUM(AC24:AC83)&gt;0,ROUNDUP(SUM(AC24:AC83),2),"")))</f>
        <v/>
      </c>
      <c r="AD84" s="19" t="str">
        <f>IF(AD8="","",IF(AD23="",IF(SUM(COUNTIF(AD24:AD83,"LS")+COUNTIF(AD24:AD83,"LUMP"))&gt;0,"LS",""),IF(SUM(AD24:AD83)&gt;0,ROUNDUP(SUM(AD24:AD83),0),"")))</f>
        <v/>
      </c>
      <c r="AE84" s="19" t="str">
        <f>IF(AE8="","",IF(AE23="",IF(SUM(COUNTIF(AE24:AE83,"LS")+COUNTIF(AE24:AE83,"LUMP"))&gt;0,"LS",""),IF(SUM(AE24:AE83)&gt;0,ROUNDUP(SUM(AE24:AE83),0),"")))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5">
        <f>D7+1</f>
        <v>2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25">
      <c r="B87" s="32"/>
      <c r="D87" s="49" t="s">
        <v>8</v>
      </c>
      <c r="E87" s="49"/>
      <c r="F87" s="49"/>
      <c r="G87" s="49"/>
      <c r="H87" s="49"/>
      <c r="I87" s="49"/>
      <c r="J87" s="4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50" t="s">
        <v>9</v>
      </c>
      <c r="E88" s="50"/>
      <c r="F88" s="50"/>
      <c r="G88" s="50"/>
      <c r="H88" s="50"/>
      <c r="I88" s="50"/>
      <c r="J88" s="5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5" t="s">
        <v>11</v>
      </c>
      <c r="D89" s="51" t="s">
        <v>20</v>
      </c>
      <c r="E89" s="51" t="s">
        <v>0</v>
      </c>
      <c r="F89" s="54" t="s">
        <v>1</v>
      </c>
      <c r="G89" s="55"/>
      <c r="H89" s="55"/>
      <c r="I89" s="55"/>
      <c r="J89" s="56"/>
      <c r="K89" s="7" t="str">
        <f t="shared" ref="K89:AE89" si="3">IF(OR(TRIM(K87)=0,TRIM(K87)=""),"",IF(IFERROR(TRIM(INDEX(QryItemNamed,MATCH(TRIM(K87),ITEM,0),2)),"")="Y","SPECIAL",LEFT(IFERROR(TRIM(INDEX(ITEM,MATCH(TRIM(K87),ITEM,0))),""),3)))</f>
        <v/>
      </c>
      <c r="L89" s="8" t="str">
        <f t="shared" si="3"/>
        <v/>
      </c>
      <c r="M89" s="8" t="str">
        <f t="shared" si="3"/>
        <v/>
      </c>
      <c r="N89" s="8" t="str">
        <f t="shared" si="3"/>
        <v/>
      </c>
      <c r="O89" s="8" t="str">
        <f t="shared" si="3"/>
        <v/>
      </c>
      <c r="P89" s="8" t="str">
        <f t="shared" si="3"/>
        <v/>
      </c>
      <c r="Q89" s="8" t="str">
        <f t="shared" si="3"/>
        <v/>
      </c>
      <c r="R89" s="8" t="str">
        <f t="shared" si="3"/>
        <v/>
      </c>
      <c r="S89" s="8" t="str">
        <f t="shared" si="3"/>
        <v/>
      </c>
      <c r="T89" s="8" t="str">
        <f t="shared" si="3"/>
        <v/>
      </c>
      <c r="U89" s="8" t="str">
        <f t="shared" si="3"/>
        <v/>
      </c>
      <c r="V89" s="8" t="str">
        <f t="shared" si="3"/>
        <v/>
      </c>
      <c r="W89" s="8" t="str">
        <f t="shared" si="3"/>
        <v/>
      </c>
      <c r="X89" s="8" t="str">
        <f t="shared" si="3"/>
        <v/>
      </c>
      <c r="Y89" s="8" t="str">
        <f t="shared" si="3"/>
        <v/>
      </c>
      <c r="Z89" s="8" t="str">
        <f t="shared" si="3"/>
        <v/>
      </c>
      <c r="AA89" s="8" t="str">
        <f t="shared" si="3"/>
        <v/>
      </c>
      <c r="AB89" s="8" t="str">
        <f t="shared" si="3"/>
        <v/>
      </c>
      <c r="AC89" s="8" t="str">
        <f t="shared" si="3"/>
        <v/>
      </c>
      <c r="AD89" s="8" t="str">
        <f t="shared" si="3"/>
        <v/>
      </c>
      <c r="AE89" s="8" t="str">
        <f t="shared" si="3"/>
        <v/>
      </c>
    </row>
    <row r="90" spans="2:31" ht="12.75" customHeight="1" x14ac:dyDescent="0.2">
      <c r="B90" s="76"/>
      <c r="D90" s="52"/>
      <c r="E90" s="52"/>
      <c r="F90" s="57"/>
      <c r="G90" s="58"/>
      <c r="H90" s="58"/>
      <c r="I90" s="58"/>
      <c r="J90" s="59"/>
      <c r="K90" s="63" t="str">
        <f t="shared" ref="K90:AE90" si="4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4" t="str">
        <f t="shared" si="4"/>
        <v/>
      </c>
      <c r="M90" s="64" t="str">
        <f t="shared" si="4"/>
        <v/>
      </c>
      <c r="N90" s="64" t="str">
        <f t="shared" si="4"/>
        <v/>
      </c>
      <c r="O90" s="45" t="str">
        <f t="shared" si="4"/>
        <v/>
      </c>
      <c r="P90" s="45" t="str">
        <f t="shared" si="4"/>
        <v/>
      </c>
      <c r="Q90" s="45" t="str">
        <f t="shared" si="4"/>
        <v/>
      </c>
      <c r="R90" s="45" t="str">
        <f t="shared" si="4"/>
        <v/>
      </c>
      <c r="S90" s="45" t="str">
        <f t="shared" si="4"/>
        <v/>
      </c>
      <c r="T90" s="45" t="str">
        <f t="shared" si="4"/>
        <v/>
      </c>
      <c r="U90" s="45" t="str">
        <f t="shared" si="4"/>
        <v/>
      </c>
      <c r="V90" s="45" t="str">
        <f t="shared" si="4"/>
        <v/>
      </c>
      <c r="W90" s="45" t="str">
        <f t="shared" si="4"/>
        <v/>
      </c>
      <c r="X90" s="45" t="str">
        <f t="shared" si="4"/>
        <v/>
      </c>
      <c r="Y90" s="45" t="str">
        <f t="shared" si="4"/>
        <v/>
      </c>
      <c r="Z90" s="45" t="str">
        <f t="shared" si="4"/>
        <v/>
      </c>
      <c r="AA90" s="71" t="str">
        <f t="shared" si="4"/>
        <v/>
      </c>
      <c r="AB90" s="45" t="str">
        <f t="shared" si="4"/>
        <v/>
      </c>
      <c r="AC90" s="45" t="str">
        <f t="shared" si="4"/>
        <v/>
      </c>
      <c r="AD90" s="45" t="str">
        <f t="shared" si="4"/>
        <v/>
      </c>
      <c r="AE90" s="45" t="str">
        <f t="shared" si="4"/>
        <v/>
      </c>
    </row>
    <row r="91" spans="2:31" ht="12.75" customHeight="1" x14ac:dyDescent="0.2">
      <c r="B91" s="76"/>
      <c r="D91" s="52"/>
      <c r="E91" s="52"/>
      <c r="F91" s="57"/>
      <c r="G91" s="58"/>
      <c r="H91" s="58"/>
      <c r="I91" s="58"/>
      <c r="J91" s="59"/>
      <c r="K91" s="63"/>
      <c r="L91" s="64"/>
      <c r="M91" s="64"/>
      <c r="N91" s="64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72"/>
      <c r="AB91" s="45"/>
      <c r="AC91" s="45"/>
      <c r="AD91" s="45"/>
      <c r="AE91" s="45"/>
    </row>
    <row r="92" spans="2:31" ht="12.75" customHeight="1" x14ac:dyDescent="0.2">
      <c r="B92" s="76"/>
      <c r="D92" s="52"/>
      <c r="E92" s="52"/>
      <c r="F92" s="57"/>
      <c r="G92" s="58"/>
      <c r="H92" s="58"/>
      <c r="I92" s="58"/>
      <c r="J92" s="59"/>
      <c r="K92" s="63"/>
      <c r="L92" s="64"/>
      <c r="M92" s="64"/>
      <c r="N92" s="64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72"/>
      <c r="AB92" s="45"/>
      <c r="AC92" s="45"/>
      <c r="AD92" s="45"/>
      <c r="AE92" s="45"/>
    </row>
    <row r="93" spans="2:31" ht="12.75" customHeight="1" x14ac:dyDescent="0.2">
      <c r="B93" s="76"/>
      <c r="D93" s="52"/>
      <c r="E93" s="52"/>
      <c r="F93" s="57"/>
      <c r="G93" s="58"/>
      <c r="H93" s="58"/>
      <c r="I93" s="58"/>
      <c r="J93" s="59"/>
      <c r="K93" s="63"/>
      <c r="L93" s="64"/>
      <c r="M93" s="64"/>
      <c r="N93" s="64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72"/>
      <c r="AB93" s="45"/>
      <c r="AC93" s="45"/>
      <c r="AD93" s="45"/>
      <c r="AE93" s="45"/>
    </row>
    <row r="94" spans="2:31" ht="12.75" customHeight="1" x14ac:dyDescent="0.2">
      <c r="B94" s="76"/>
      <c r="D94" s="52"/>
      <c r="E94" s="52"/>
      <c r="F94" s="57"/>
      <c r="G94" s="58"/>
      <c r="H94" s="58"/>
      <c r="I94" s="58"/>
      <c r="J94" s="59"/>
      <c r="K94" s="63"/>
      <c r="L94" s="64"/>
      <c r="M94" s="64"/>
      <c r="N94" s="64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72"/>
      <c r="AB94" s="45"/>
      <c r="AC94" s="45"/>
      <c r="AD94" s="45"/>
      <c r="AE94" s="45"/>
    </row>
    <row r="95" spans="2:31" ht="12.75" customHeight="1" x14ac:dyDescent="0.2">
      <c r="B95" s="76"/>
      <c r="D95" s="52"/>
      <c r="E95" s="52"/>
      <c r="F95" s="57"/>
      <c r="G95" s="58"/>
      <c r="H95" s="58"/>
      <c r="I95" s="58"/>
      <c r="J95" s="59"/>
      <c r="K95" s="63"/>
      <c r="L95" s="64"/>
      <c r="M95" s="64"/>
      <c r="N95" s="64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72"/>
      <c r="AB95" s="45"/>
      <c r="AC95" s="45"/>
      <c r="AD95" s="45"/>
      <c r="AE95" s="45"/>
    </row>
    <row r="96" spans="2:31" ht="12.75" customHeight="1" x14ac:dyDescent="0.2">
      <c r="B96" s="76"/>
      <c r="D96" s="52"/>
      <c r="E96" s="52"/>
      <c r="F96" s="57"/>
      <c r="G96" s="58"/>
      <c r="H96" s="58"/>
      <c r="I96" s="58"/>
      <c r="J96" s="59"/>
      <c r="K96" s="63"/>
      <c r="L96" s="64"/>
      <c r="M96" s="64"/>
      <c r="N96" s="64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72"/>
      <c r="AB96" s="45"/>
      <c r="AC96" s="45"/>
      <c r="AD96" s="45"/>
      <c r="AE96" s="45"/>
    </row>
    <row r="97" spans="2:31" ht="12.75" customHeight="1" x14ac:dyDescent="0.2">
      <c r="B97" s="76"/>
      <c r="D97" s="52"/>
      <c r="E97" s="52"/>
      <c r="F97" s="57"/>
      <c r="G97" s="58"/>
      <c r="H97" s="58"/>
      <c r="I97" s="58"/>
      <c r="J97" s="59"/>
      <c r="K97" s="63"/>
      <c r="L97" s="64"/>
      <c r="M97" s="64"/>
      <c r="N97" s="64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72"/>
      <c r="AB97" s="45"/>
      <c r="AC97" s="45"/>
      <c r="AD97" s="45"/>
      <c r="AE97" s="45"/>
    </row>
    <row r="98" spans="2:31" ht="12.75" customHeight="1" x14ac:dyDescent="0.2">
      <c r="B98" s="76"/>
      <c r="D98" s="52"/>
      <c r="E98" s="52"/>
      <c r="F98" s="57"/>
      <c r="G98" s="58"/>
      <c r="H98" s="58"/>
      <c r="I98" s="58"/>
      <c r="J98" s="59"/>
      <c r="K98" s="63"/>
      <c r="L98" s="64"/>
      <c r="M98" s="64"/>
      <c r="N98" s="64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72"/>
      <c r="AB98" s="45"/>
      <c r="AC98" s="45"/>
      <c r="AD98" s="45"/>
      <c r="AE98" s="45"/>
    </row>
    <row r="99" spans="2:31" ht="12.75" customHeight="1" x14ac:dyDescent="0.2">
      <c r="B99" s="76"/>
      <c r="D99" s="52"/>
      <c r="E99" s="52"/>
      <c r="F99" s="57"/>
      <c r="G99" s="58"/>
      <c r="H99" s="58"/>
      <c r="I99" s="58"/>
      <c r="J99" s="59"/>
      <c r="K99" s="63"/>
      <c r="L99" s="64"/>
      <c r="M99" s="64"/>
      <c r="N99" s="64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72"/>
      <c r="AB99" s="45"/>
      <c r="AC99" s="45"/>
      <c r="AD99" s="45"/>
      <c r="AE99" s="45"/>
    </row>
    <row r="100" spans="2:31" ht="12.75" customHeight="1" x14ac:dyDescent="0.2">
      <c r="B100" s="76"/>
      <c r="D100" s="52"/>
      <c r="E100" s="52"/>
      <c r="F100" s="57"/>
      <c r="G100" s="58"/>
      <c r="H100" s="58"/>
      <c r="I100" s="58"/>
      <c r="J100" s="59"/>
      <c r="K100" s="63"/>
      <c r="L100" s="64"/>
      <c r="M100" s="64"/>
      <c r="N100" s="64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72"/>
      <c r="AB100" s="45"/>
      <c r="AC100" s="45"/>
      <c r="AD100" s="45"/>
      <c r="AE100" s="45"/>
    </row>
    <row r="101" spans="2:31" ht="12.75" customHeight="1" x14ac:dyDescent="0.2">
      <c r="B101" s="76"/>
      <c r="D101" s="52"/>
      <c r="E101" s="52"/>
      <c r="F101" s="57"/>
      <c r="G101" s="58"/>
      <c r="H101" s="58"/>
      <c r="I101" s="58"/>
      <c r="J101" s="59"/>
      <c r="K101" s="63"/>
      <c r="L101" s="64"/>
      <c r="M101" s="64"/>
      <c r="N101" s="64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73"/>
      <c r="AB101" s="45"/>
      <c r="AC101" s="45"/>
      <c r="AD101" s="45"/>
      <c r="AE101" s="45"/>
    </row>
    <row r="102" spans="2:31" ht="12.75" customHeight="1" thickBot="1" x14ac:dyDescent="0.25">
      <c r="B102" s="77"/>
      <c r="D102" s="53"/>
      <c r="E102" s="53"/>
      <c r="F102" s="60"/>
      <c r="G102" s="61"/>
      <c r="H102" s="61"/>
      <c r="I102" s="61"/>
      <c r="J102" s="62"/>
      <c r="K102" s="9" t="str">
        <f t="shared" ref="K102:AE102" si="5">IF(OR(TRIM(K87)=0,TRIM(K87)=""),"",IF(IFERROR(TRIM(INDEX(QryItemNamed,MATCH(TRIM(K87),ITEM,0),3)),"")="LS","",IFERROR(TRIM(INDEX(QryItemNamed,MATCH(TRIM(K87),ITEM,0),3)),"")))</f>
        <v/>
      </c>
      <c r="L102" s="10" t="str">
        <f t="shared" si="5"/>
        <v/>
      </c>
      <c r="M102" s="10" t="str">
        <f t="shared" si="5"/>
        <v/>
      </c>
      <c r="N102" s="10" t="str">
        <f t="shared" si="5"/>
        <v/>
      </c>
      <c r="O102" s="10" t="str">
        <f t="shared" si="5"/>
        <v/>
      </c>
      <c r="P102" s="10" t="str">
        <f t="shared" si="5"/>
        <v/>
      </c>
      <c r="Q102" s="10" t="str">
        <f t="shared" si="5"/>
        <v/>
      </c>
      <c r="R102" s="10" t="str">
        <f t="shared" si="5"/>
        <v/>
      </c>
      <c r="S102" s="10" t="str">
        <f t="shared" si="5"/>
        <v/>
      </c>
      <c r="T102" s="10" t="str">
        <f t="shared" si="5"/>
        <v/>
      </c>
      <c r="U102" s="10" t="str">
        <f t="shared" si="5"/>
        <v/>
      </c>
      <c r="V102" s="10" t="str">
        <f t="shared" si="5"/>
        <v/>
      </c>
      <c r="W102" s="10" t="str">
        <f t="shared" si="5"/>
        <v/>
      </c>
      <c r="X102" s="10" t="str">
        <f t="shared" si="5"/>
        <v/>
      </c>
      <c r="Y102" s="10" t="str">
        <f t="shared" si="5"/>
        <v/>
      </c>
      <c r="Z102" s="10" t="str">
        <f t="shared" si="5"/>
        <v/>
      </c>
      <c r="AA102" s="10" t="str">
        <f t="shared" si="5"/>
        <v/>
      </c>
      <c r="AB102" s="10" t="str">
        <f t="shared" si="5"/>
        <v/>
      </c>
      <c r="AC102" s="10" t="str">
        <f t="shared" si="5"/>
        <v/>
      </c>
      <c r="AD102" s="10" t="str">
        <f t="shared" si="5"/>
        <v/>
      </c>
      <c r="AE102" s="10" t="str">
        <f t="shared" si="5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46" t="s">
        <v>3</v>
      </c>
      <c r="E163" s="47"/>
      <c r="F163" s="47"/>
      <c r="G163" s="47"/>
      <c r="H163" s="47"/>
      <c r="I163" s="47"/>
      <c r="J163" s="48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6">IF(L87="","",IF(L102="",IF(SUM(COUNTIF(L103:L162,"LS")+COUNTIF(L103:L162,"LUMP"))&gt;0,"LS",""),IF(SUM(L103:L162)&gt;0,ROUNDUP(SUM(L103:L162),0),"")))</f>
        <v/>
      </c>
      <c r="M163" s="19" t="str">
        <f t="shared" ref="M163" si="7">IF(M87="","",IF(M102="",IF(SUM(COUNTIF(M103:M162,"LS")+COUNTIF(M103:M162,"LUMP"))&gt;0,"LS",""),IF(SUM(M103:M162)&gt;0,ROUNDUP(SUM(M103:M162),0),"")))</f>
        <v/>
      </c>
      <c r="N163" s="19" t="str">
        <f t="shared" ref="N163" si="8">IF(N87="","",IF(N102="",IF(SUM(COUNTIF(N103:N162,"LS")+COUNTIF(N103:N162,"LUMP"))&gt;0,"LS",""),IF(SUM(N103:N162)&gt;0,ROUNDUP(SUM(N103:N162),0),"")))</f>
        <v/>
      </c>
      <c r="O163" s="19" t="str">
        <f t="shared" ref="O163" si="9">IF(O87="","",IF(O102="",IF(SUM(COUNTIF(O103:O162,"LS")+COUNTIF(O103:O162,"LUMP"))&gt;0,"LS",""),IF(SUM(O103:O162)&gt;0,ROUNDUP(SUM(O103:O162),0),"")))</f>
        <v/>
      </c>
      <c r="P163" s="19" t="str">
        <f t="shared" ref="P163" si="10">IF(P87="","",IF(P102="",IF(SUM(COUNTIF(P103:P162,"LS")+COUNTIF(P103:P162,"LUMP"))&gt;0,"LS",""),IF(SUM(P103:P162)&gt;0,ROUNDUP(SUM(P103:P162),0),"")))</f>
        <v/>
      </c>
      <c r="Q163" s="19" t="str">
        <f t="shared" ref="Q163" si="11">IF(Q87="","",IF(Q102="",IF(SUM(COUNTIF(Q103:Q162,"LS")+COUNTIF(Q103:Q162,"LUMP"))&gt;0,"LS",""),IF(SUM(Q103:Q162)&gt;0,ROUNDUP(SUM(Q103:Q162),0),"")))</f>
        <v/>
      </c>
      <c r="R163" s="19" t="str">
        <f t="shared" ref="R163" si="12">IF(R87="","",IF(R102="",IF(SUM(COUNTIF(R103:R162,"LS")+COUNTIF(R103:R162,"LUMP"))&gt;0,"LS",""),IF(SUM(R103:R162)&gt;0,ROUNDUP(SUM(R103:R162),0),"")))</f>
        <v/>
      </c>
      <c r="S163" s="19" t="str">
        <f t="shared" ref="S163" si="13">IF(S87="","",IF(S102="",IF(SUM(COUNTIF(S103:S162,"LS")+COUNTIF(S103:S162,"LUMP"))&gt;0,"LS",""),IF(SUM(S103:S162)&gt;0,ROUNDUP(SUM(S103:S162),0),"")))</f>
        <v/>
      </c>
      <c r="T163" s="19" t="str">
        <f t="shared" ref="T163" si="14">IF(T87="","",IF(T102="",IF(SUM(COUNTIF(T103:T162,"LS")+COUNTIF(T103:T162,"LUMP"))&gt;0,"LS",""),IF(SUM(T103:T162)&gt;0,ROUNDUP(SUM(T103:T162),0),"")))</f>
        <v/>
      </c>
      <c r="U163" s="19" t="str">
        <f t="shared" ref="U163" si="15">IF(U87="","",IF(U102="",IF(SUM(COUNTIF(U103:U162,"LS")+COUNTIF(U103:U162,"LUMP"))&gt;0,"LS",""),IF(SUM(U103:U162)&gt;0,ROUNDUP(SUM(U103:U162),0),"")))</f>
        <v/>
      </c>
      <c r="V163" s="19" t="str">
        <f t="shared" ref="V163" si="16">IF(V87="","",IF(V102="",IF(SUM(COUNTIF(V103:V162,"LS")+COUNTIF(V103:V162,"LUMP"))&gt;0,"LS",""),IF(SUM(V103:V162)&gt;0,ROUNDUP(SUM(V103:V162),0),"")))</f>
        <v/>
      </c>
      <c r="W163" s="19" t="str">
        <f t="shared" ref="W163" si="17">IF(W87="","",IF(W102="",IF(SUM(COUNTIF(W103:W162,"LS")+COUNTIF(W103:W162,"LUMP"))&gt;0,"LS",""),IF(SUM(W103:W162)&gt;0,ROUNDUP(SUM(W103:W162),0),"")))</f>
        <v/>
      </c>
      <c r="X163" s="19" t="str">
        <f t="shared" ref="X163" si="18">IF(X87="","",IF(X102="",IF(SUM(COUNTIF(X103:X162,"LS")+COUNTIF(X103:X162,"LUMP"))&gt;0,"LS",""),IF(SUM(X103:X162)&gt;0,ROUNDUP(SUM(X103:X162),0),"")))</f>
        <v/>
      </c>
      <c r="Y163" s="19" t="str">
        <f t="shared" ref="Y163" si="19">IF(Y87="","",IF(Y102="",IF(SUM(COUNTIF(Y103:Y162,"LS")+COUNTIF(Y103:Y162,"LUMP"))&gt;0,"LS",""),IF(SUM(Y103:Y162)&gt;0,ROUNDUP(SUM(Y103:Y162),0),"")))</f>
        <v/>
      </c>
      <c r="Z163" s="19" t="str">
        <f t="shared" ref="Z163" si="20">IF(Z87="","",IF(Z102="",IF(SUM(COUNTIF(Z103:Z162,"LS")+COUNTIF(Z103:Z162,"LUMP"))&gt;0,"LS",""),IF(SUM(Z103:Z162)&gt;0,ROUNDUP(SUM(Z103:Z162),0),"")))</f>
        <v/>
      </c>
      <c r="AA163" s="19" t="str">
        <f t="shared" ref="AA163" si="21">IF(AA87="","",IF(AA102="",IF(SUM(COUNTIF(AA103:AA162,"LS")+COUNTIF(AA103:AA162,"LUMP"))&gt;0,"LS",""),IF(SUM(AA103:AA162)&gt;0,ROUNDUP(SUM(AA103:AA162),0),"")))</f>
        <v/>
      </c>
      <c r="AB163" s="19" t="str">
        <f t="shared" ref="AB163" si="22">IF(AB87="","",IF(AB102="",IF(SUM(COUNTIF(AB103:AB162,"LS")+COUNTIF(AB103:AB162,"LUMP"))&gt;0,"LS",""),IF(SUM(AB103:AB162)&gt;0,ROUNDUP(SUM(AB103:AB162),0),"")))</f>
        <v/>
      </c>
      <c r="AC163" s="19" t="str">
        <f t="shared" ref="AC163" si="23">IF(AC87="","",IF(AC102="",IF(SUM(COUNTIF(AC103:AC162,"LS")+COUNTIF(AC103:AC162,"LUMP"))&gt;0,"LS",""),IF(SUM(AC103:AC162)&gt;0,ROUNDUP(SUM(AC103:AC162),0),"")))</f>
        <v/>
      </c>
      <c r="AD163" s="19" t="str">
        <f t="shared" ref="AD163" si="24">IF(AD87="","",IF(AD102="",IF(SUM(COUNTIF(AD103:AD162,"LS")+COUNTIF(AD103:AD162,"LUMP"))&gt;0,"LS",""),IF(SUM(AD103:AD162)&gt;0,ROUNDUP(SUM(AD103:AD162),0),"")))</f>
        <v/>
      </c>
      <c r="AE163" s="19" t="str">
        <f t="shared" ref="AE163" si="25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5">
        <f>D86+1</f>
        <v>3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25">
      <c r="B166" s="32"/>
      <c r="D166" s="49" t="s">
        <v>8</v>
      </c>
      <c r="E166" s="49"/>
      <c r="F166" s="49"/>
      <c r="G166" s="49"/>
      <c r="H166" s="49"/>
      <c r="I166" s="49"/>
      <c r="J166" s="4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50" t="s">
        <v>9</v>
      </c>
      <c r="E167" s="50"/>
      <c r="F167" s="50"/>
      <c r="G167" s="50"/>
      <c r="H167" s="50"/>
      <c r="I167" s="50"/>
      <c r="J167" s="5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5" t="s">
        <v>11</v>
      </c>
      <c r="D168" s="51" t="s">
        <v>20</v>
      </c>
      <c r="E168" s="51" t="s">
        <v>0</v>
      </c>
      <c r="F168" s="54" t="s">
        <v>1</v>
      </c>
      <c r="G168" s="55"/>
      <c r="H168" s="55"/>
      <c r="I168" s="55"/>
      <c r="J168" s="56"/>
      <c r="K168" s="7" t="str">
        <f t="shared" ref="K168:AE168" si="26">IF(OR(TRIM(K166)=0,TRIM(K166)=""),"",IF(IFERROR(TRIM(INDEX(QryItemNamed,MATCH(TRIM(K166),ITEM,0),2)),"")="Y","SPECIAL",LEFT(IFERROR(TRIM(INDEX(ITEM,MATCH(TRIM(K166),ITEM,0))),""),3)))</f>
        <v/>
      </c>
      <c r="L168" s="8" t="str">
        <f t="shared" si="26"/>
        <v/>
      </c>
      <c r="M168" s="8" t="str">
        <f t="shared" si="26"/>
        <v/>
      </c>
      <c r="N168" s="8" t="str">
        <f t="shared" si="26"/>
        <v/>
      </c>
      <c r="O168" s="8" t="str">
        <f t="shared" si="26"/>
        <v/>
      </c>
      <c r="P168" s="8" t="str">
        <f t="shared" si="26"/>
        <v/>
      </c>
      <c r="Q168" s="8" t="str">
        <f t="shared" si="26"/>
        <v/>
      </c>
      <c r="R168" s="8" t="str">
        <f t="shared" si="26"/>
        <v/>
      </c>
      <c r="S168" s="8" t="str">
        <f t="shared" si="26"/>
        <v/>
      </c>
      <c r="T168" s="8" t="str">
        <f t="shared" si="26"/>
        <v/>
      </c>
      <c r="U168" s="8" t="str">
        <f t="shared" si="26"/>
        <v/>
      </c>
      <c r="V168" s="8" t="str">
        <f t="shared" si="26"/>
        <v/>
      </c>
      <c r="W168" s="8" t="str">
        <f t="shared" si="26"/>
        <v/>
      </c>
      <c r="X168" s="8" t="str">
        <f t="shared" si="26"/>
        <v/>
      </c>
      <c r="Y168" s="8" t="str">
        <f t="shared" si="26"/>
        <v/>
      </c>
      <c r="Z168" s="8" t="str">
        <f t="shared" si="26"/>
        <v/>
      </c>
      <c r="AA168" s="8" t="str">
        <f t="shared" si="26"/>
        <v/>
      </c>
      <c r="AB168" s="8" t="str">
        <f t="shared" si="26"/>
        <v/>
      </c>
      <c r="AC168" s="8" t="str">
        <f t="shared" si="26"/>
        <v/>
      </c>
      <c r="AD168" s="8" t="str">
        <f t="shared" si="26"/>
        <v/>
      </c>
      <c r="AE168" s="8" t="str">
        <f t="shared" si="26"/>
        <v/>
      </c>
    </row>
    <row r="169" spans="2:31" ht="12.75" customHeight="1" x14ac:dyDescent="0.2">
      <c r="B169" s="76"/>
      <c r="D169" s="52"/>
      <c r="E169" s="52"/>
      <c r="F169" s="57"/>
      <c r="G169" s="58"/>
      <c r="H169" s="58"/>
      <c r="I169" s="58"/>
      <c r="J169" s="59"/>
      <c r="K169" s="63" t="str">
        <f t="shared" ref="K169:AE169" si="27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4" t="str">
        <f t="shared" si="27"/>
        <v/>
      </c>
      <c r="M169" s="64" t="str">
        <f t="shared" si="27"/>
        <v/>
      </c>
      <c r="N169" s="64" t="str">
        <f t="shared" si="27"/>
        <v/>
      </c>
      <c r="O169" s="45" t="str">
        <f t="shared" si="27"/>
        <v/>
      </c>
      <c r="P169" s="45" t="str">
        <f t="shared" si="27"/>
        <v/>
      </c>
      <c r="Q169" s="45" t="str">
        <f t="shared" si="27"/>
        <v/>
      </c>
      <c r="R169" s="45" t="str">
        <f t="shared" si="27"/>
        <v/>
      </c>
      <c r="S169" s="45" t="str">
        <f t="shared" si="27"/>
        <v/>
      </c>
      <c r="T169" s="45" t="str">
        <f t="shared" si="27"/>
        <v/>
      </c>
      <c r="U169" s="45" t="str">
        <f t="shared" si="27"/>
        <v/>
      </c>
      <c r="V169" s="45" t="str">
        <f t="shared" si="27"/>
        <v/>
      </c>
      <c r="W169" s="45" t="str">
        <f t="shared" si="27"/>
        <v/>
      </c>
      <c r="X169" s="45" t="str">
        <f t="shared" si="27"/>
        <v/>
      </c>
      <c r="Y169" s="45" t="str">
        <f t="shared" si="27"/>
        <v/>
      </c>
      <c r="Z169" s="45" t="str">
        <f t="shared" si="27"/>
        <v/>
      </c>
      <c r="AA169" s="71" t="str">
        <f t="shared" si="27"/>
        <v/>
      </c>
      <c r="AB169" s="45" t="str">
        <f t="shared" si="27"/>
        <v/>
      </c>
      <c r="AC169" s="45" t="str">
        <f t="shared" si="27"/>
        <v/>
      </c>
      <c r="AD169" s="45" t="str">
        <f t="shared" si="27"/>
        <v/>
      </c>
      <c r="AE169" s="45" t="str">
        <f t="shared" si="27"/>
        <v/>
      </c>
    </row>
    <row r="170" spans="2:31" ht="12.75" customHeight="1" x14ac:dyDescent="0.2">
      <c r="B170" s="76"/>
      <c r="D170" s="52"/>
      <c r="E170" s="52"/>
      <c r="F170" s="57"/>
      <c r="G170" s="58"/>
      <c r="H170" s="58"/>
      <c r="I170" s="58"/>
      <c r="J170" s="59"/>
      <c r="K170" s="63"/>
      <c r="L170" s="64"/>
      <c r="M170" s="64"/>
      <c r="N170" s="64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72"/>
      <c r="AB170" s="45"/>
      <c r="AC170" s="45"/>
      <c r="AD170" s="45"/>
      <c r="AE170" s="45"/>
    </row>
    <row r="171" spans="2:31" ht="12.75" customHeight="1" x14ac:dyDescent="0.2">
      <c r="B171" s="76"/>
      <c r="D171" s="52"/>
      <c r="E171" s="52"/>
      <c r="F171" s="57"/>
      <c r="G171" s="58"/>
      <c r="H171" s="58"/>
      <c r="I171" s="58"/>
      <c r="J171" s="59"/>
      <c r="K171" s="63"/>
      <c r="L171" s="64"/>
      <c r="M171" s="64"/>
      <c r="N171" s="64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72"/>
      <c r="AB171" s="45"/>
      <c r="AC171" s="45"/>
      <c r="AD171" s="45"/>
      <c r="AE171" s="45"/>
    </row>
    <row r="172" spans="2:31" ht="12.75" customHeight="1" x14ac:dyDescent="0.2">
      <c r="B172" s="76"/>
      <c r="D172" s="52"/>
      <c r="E172" s="52"/>
      <c r="F172" s="57"/>
      <c r="G172" s="58"/>
      <c r="H172" s="58"/>
      <c r="I172" s="58"/>
      <c r="J172" s="59"/>
      <c r="K172" s="63"/>
      <c r="L172" s="64"/>
      <c r="M172" s="64"/>
      <c r="N172" s="64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72"/>
      <c r="AB172" s="45"/>
      <c r="AC172" s="45"/>
      <c r="AD172" s="45"/>
      <c r="AE172" s="45"/>
    </row>
    <row r="173" spans="2:31" ht="12.75" customHeight="1" x14ac:dyDescent="0.2">
      <c r="B173" s="76"/>
      <c r="D173" s="52"/>
      <c r="E173" s="52"/>
      <c r="F173" s="57"/>
      <c r="G173" s="58"/>
      <c r="H173" s="58"/>
      <c r="I173" s="58"/>
      <c r="J173" s="59"/>
      <c r="K173" s="63"/>
      <c r="L173" s="64"/>
      <c r="M173" s="64"/>
      <c r="N173" s="64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72"/>
      <c r="AB173" s="45"/>
      <c r="AC173" s="45"/>
      <c r="AD173" s="45"/>
      <c r="AE173" s="45"/>
    </row>
    <row r="174" spans="2:31" ht="12.75" customHeight="1" x14ac:dyDescent="0.2">
      <c r="B174" s="76"/>
      <c r="D174" s="52"/>
      <c r="E174" s="52"/>
      <c r="F174" s="57"/>
      <c r="G174" s="58"/>
      <c r="H174" s="58"/>
      <c r="I174" s="58"/>
      <c r="J174" s="59"/>
      <c r="K174" s="63"/>
      <c r="L174" s="64"/>
      <c r="M174" s="64"/>
      <c r="N174" s="64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72"/>
      <c r="AB174" s="45"/>
      <c r="AC174" s="45"/>
      <c r="AD174" s="45"/>
      <c r="AE174" s="45"/>
    </row>
    <row r="175" spans="2:31" ht="12.75" customHeight="1" x14ac:dyDescent="0.2">
      <c r="B175" s="76"/>
      <c r="D175" s="52"/>
      <c r="E175" s="52"/>
      <c r="F175" s="57"/>
      <c r="G175" s="58"/>
      <c r="H175" s="58"/>
      <c r="I175" s="58"/>
      <c r="J175" s="59"/>
      <c r="K175" s="63"/>
      <c r="L175" s="64"/>
      <c r="M175" s="64"/>
      <c r="N175" s="64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72"/>
      <c r="AB175" s="45"/>
      <c r="AC175" s="45"/>
      <c r="AD175" s="45"/>
      <c r="AE175" s="45"/>
    </row>
    <row r="176" spans="2:31" ht="12.75" customHeight="1" x14ac:dyDescent="0.2">
      <c r="B176" s="76"/>
      <c r="D176" s="52"/>
      <c r="E176" s="52"/>
      <c r="F176" s="57"/>
      <c r="G176" s="58"/>
      <c r="H176" s="58"/>
      <c r="I176" s="58"/>
      <c r="J176" s="59"/>
      <c r="K176" s="63"/>
      <c r="L176" s="64"/>
      <c r="M176" s="64"/>
      <c r="N176" s="64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72"/>
      <c r="AB176" s="45"/>
      <c r="AC176" s="45"/>
      <c r="AD176" s="45"/>
      <c r="AE176" s="45"/>
    </row>
    <row r="177" spans="2:31" ht="12.75" customHeight="1" x14ac:dyDescent="0.2">
      <c r="B177" s="76"/>
      <c r="D177" s="52"/>
      <c r="E177" s="52"/>
      <c r="F177" s="57"/>
      <c r="G177" s="58"/>
      <c r="H177" s="58"/>
      <c r="I177" s="58"/>
      <c r="J177" s="59"/>
      <c r="K177" s="63"/>
      <c r="L177" s="64"/>
      <c r="M177" s="64"/>
      <c r="N177" s="64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72"/>
      <c r="AB177" s="45"/>
      <c r="AC177" s="45"/>
      <c r="AD177" s="45"/>
      <c r="AE177" s="45"/>
    </row>
    <row r="178" spans="2:31" ht="12.75" customHeight="1" x14ac:dyDescent="0.2">
      <c r="B178" s="76"/>
      <c r="D178" s="52"/>
      <c r="E178" s="52"/>
      <c r="F178" s="57"/>
      <c r="G178" s="58"/>
      <c r="H178" s="58"/>
      <c r="I178" s="58"/>
      <c r="J178" s="59"/>
      <c r="K178" s="63"/>
      <c r="L178" s="64"/>
      <c r="M178" s="64"/>
      <c r="N178" s="64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72"/>
      <c r="AB178" s="45"/>
      <c r="AC178" s="45"/>
      <c r="AD178" s="45"/>
      <c r="AE178" s="45"/>
    </row>
    <row r="179" spans="2:31" ht="12.75" customHeight="1" x14ac:dyDescent="0.2">
      <c r="B179" s="76"/>
      <c r="D179" s="52"/>
      <c r="E179" s="52"/>
      <c r="F179" s="57"/>
      <c r="G179" s="58"/>
      <c r="H179" s="58"/>
      <c r="I179" s="58"/>
      <c r="J179" s="59"/>
      <c r="K179" s="63"/>
      <c r="L179" s="64"/>
      <c r="M179" s="64"/>
      <c r="N179" s="64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72"/>
      <c r="AB179" s="45"/>
      <c r="AC179" s="45"/>
      <c r="AD179" s="45"/>
      <c r="AE179" s="45"/>
    </row>
    <row r="180" spans="2:31" ht="12.75" customHeight="1" x14ac:dyDescent="0.2">
      <c r="B180" s="76"/>
      <c r="D180" s="52"/>
      <c r="E180" s="52"/>
      <c r="F180" s="57"/>
      <c r="G180" s="58"/>
      <c r="H180" s="58"/>
      <c r="I180" s="58"/>
      <c r="J180" s="59"/>
      <c r="K180" s="63"/>
      <c r="L180" s="64"/>
      <c r="M180" s="64"/>
      <c r="N180" s="64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73"/>
      <c r="AB180" s="45"/>
      <c r="AC180" s="45"/>
      <c r="AD180" s="45"/>
      <c r="AE180" s="45"/>
    </row>
    <row r="181" spans="2:31" ht="12.75" customHeight="1" thickBot="1" x14ac:dyDescent="0.25">
      <c r="B181" s="77"/>
      <c r="D181" s="53"/>
      <c r="E181" s="53"/>
      <c r="F181" s="60"/>
      <c r="G181" s="61"/>
      <c r="H181" s="61"/>
      <c r="I181" s="61"/>
      <c r="J181" s="62"/>
      <c r="K181" s="9" t="str">
        <f t="shared" ref="K181:AE181" si="28">IF(OR(TRIM(K166)=0,TRIM(K166)=""),"",IF(IFERROR(TRIM(INDEX(QryItemNamed,MATCH(TRIM(K166),ITEM,0),3)),"")="LS","",IFERROR(TRIM(INDEX(QryItemNamed,MATCH(TRIM(K166),ITEM,0),3)),"")))</f>
        <v/>
      </c>
      <c r="L181" s="10" t="str">
        <f t="shared" si="28"/>
        <v/>
      </c>
      <c r="M181" s="10" t="str">
        <f t="shared" si="28"/>
        <v/>
      </c>
      <c r="N181" s="10" t="str">
        <f t="shared" si="28"/>
        <v/>
      </c>
      <c r="O181" s="10" t="str">
        <f t="shared" si="28"/>
        <v/>
      </c>
      <c r="P181" s="10" t="str">
        <f t="shared" si="28"/>
        <v/>
      </c>
      <c r="Q181" s="10" t="str">
        <f t="shared" si="28"/>
        <v/>
      </c>
      <c r="R181" s="10" t="str">
        <f t="shared" si="28"/>
        <v/>
      </c>
      <c r="S181" s="10" t="str">
        <f t="shared" si="28"/>
        <v/>
      </c>
      <c r="T181" s="10" t="str">
        <f t="shared" si="28"/>
        <v/>
      </c>
      <c r="U181" s="10" t="str">
        <f t="shared" si="28"/>
        <v/>
      </c>
      <c r="V181" s="10" t="str">
        <f t="shared" si="28"/>
        <v/>
      </c>
      <c r="W181" s="10" t="str">
        <f t="shared" si="28"/>
        <v/>
      </c>
      <c r="X181" s="10" t="str">
        <f t="shared" si="28"/>
        <v/>
      </c>
      <c r="Y181" s="10" t="str">
        <f t="shared" si="28"/>
        <v/>
      </c>
      <c r="Z181" s="10" t="str">
        <f t="shared" si="28"/>
        <v/>
      </c>
      <c r="AA181" s="10" t="str">
        <f t="shared" si="28"/>
        <v/>
      </c>
      <c r="AB181" s="10" t="str">
        <f t="shared" si="28"/>
        <v/>
      </c>
      <c r="AC181" s="10" t="str">
        <f t="shared" si="28"/>
        <v/>
      </c>
      <c r="AD181" s="10" t="str">
        <f t="shared" si="28"/>
        <v/>
      </c>
      <c r="AE181" s="10" t="str">
        <f t="shared" si="28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46" t="s">
        <v>3</v>
      </c>
      <c r="E242" s="47"/>
      <c r="F242" s="47"/>
      <c r="G242" s="47"/>
      <c r="H242" s="47"/>
      <c r="I242" s="47"/>
      <c r="J242" s="48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29">IF(L166="","",IF(L181="",IF(SUM(COUNTIF(L182:L241,"LS")+COUNTIF(L182:L241,"LUMP"))&gt;0,"LS",""),IF(SUM(L182:L241)&gt;0,ROUNDUP(SUM(L182:L241),0),"")))</f>
        <v/>
      </c>
      <c r="M242" s="19" t="str">
        <f t="shared" ref="M242" si="30">IF(M166="","",IF(M181="",IF(SUM(COUNTIF(M182:M241,"LS")+COUNTIF(M182:M241,"LUMP"))&gt;0,"LS",""),IF(SUM(M182:M241)&gt;0,ROUNDUP(SUM(M182:M241),0),"")))</f>
        <v/>
      </c>
      <c r="N242" s="19" t="str">
        <f t="shared" ref="N242" si="31">IF(N166="","",IF(N181="",IF(SUM(COUNTIF(N182:N241,"LS")+COUNTIF(N182:N241,"LUMP"))&gt;0,"LS",""),IF(SUM(N182:N241)&gt;0,ROUNDUP(SUM(N182:N241),0),"")))</f>
        <v/>
      </c>
      <c r="O242" s="19" t="str">
        <f t="shared" ref="O242" si="32">IF(O166="","",IF(O181="",IF(SUM(COUNTIF(O182:O241,"LS")+COUNTIF(O182:O241,"LUMP"))&gt;0,"LS",""),IF(SUM(O182:O241)&gt;0,ROUNDUP(SUM(O182:O241),0),"")))</f>
        <v/>
      </c>
      <c r="P242" s="19" t="str">
        <f t="shared" ref="P242" si="33">IF(P166="","",IF(P181="",IF(SUM(COUNTIF(P182:P241,"LS")+COUNTIF(P182:P241,"LUMP"))&gt;0,"LS",""),IF(SUM(P182:P241)&gt;0,ROUNDUP(SUM(P182:P241),0),"")))</f>
        <v/>
      </c>
      <c r="Q242" s="19" t="str">
        <f t="shared" ref="Q242" si="34">IF(Q166="","",IF(Q181="",IF(SUM(COUNTIF(Q182:Q241,"LS")+COUNTIF(Q182:Q241,"LUMP"))&gt;0,"LS",""),IF(SUM(Q182:Q241)&gt;0,ROUNDUP(SUM(Q182:Q241),0),"")))</f>
        <v/>
      </c>
      <c r="R242" s="19" t="str">
        <f t="shared" ref="R242" si="35">IF(R166="","",IF(R181="",IF(SUM(COUNTIF(R182:R241,"LS")+COUNTIF(R182:R241,"LUMP"))&gt;0,"LS",""),IF(SUM(R182:R241)&gt;0,ROUNDUP(SUM(R182:R241),0),"")))</f>
        <v/>
      </c>
      <c r="S242" s="19" t="str">
        <f t="shared" ref="S242" si="36">IF(S166="","",IF(S181="",IF(SUM(COUNTIF(S182:S241,"LS")+COUNTIF(S182:S241,"LUMP"))&gt;0,"LS",""),IF(SUM(S182:S241)&gt;0,ROUNDUP(SUM(S182:S241),0),"")))</f>
        <v/>
      </c>
      <c r="T242" s="19" t="str">
        <f t="shared" ref="T242" si="37">IF(T166="","",IF(T181="",IF(SUM(COUNTIF(T182:T241,"LS")+COUNTIF(T182:T241,"LUMP"))&gt;0,"LS",""),IF(SUM(T182:T241)&gt;0,ROUNDUP(SUM(T182:T241),0),"")))</f>
        <v/>
      </c>
      <c r="U242" s="19" t="str">
        <f t="shared" ref="U242" si="38">IF(U166="","",IF(U181="",IF(SUM(COUNTIF(U182:U241,"LS")+COUNTIF(U182:U241,"LUMP"))&gt;0,"LS",""),IF(SUM(U182:U241)&gt;0,ROUNDUP(SUM(U182:U241),0),"")))</f>
        <v/>
      </c>
      <c r="V242" s="19" t="str">
        <f t="shared" ref="V242" si="39">IF(V166="","",IF(V181="",IF(SUM(COUNTIF(V182:V241,"LS")+COUNTIF(V182:V241,"LUMP"))&gt;0,"LS",""),IF(SUM(V182:V241)&gt;0,ROUNDUP(SUM(V182:V241),0),"")))</f>
        <v/>
      </c>
      <c r="W242" s="19" t="str">
        <f t="shared" ref="W242" si="40">IF(W166="","",IF(W181="",IF(SUM(COUNTIF(W182:W241,"LS")+COUNTIF(W182:W241,"LUMP"))&gt;0,"LS",""),IF(SUM(W182:W241)&gt;0,ROUNDUP(SUM(W182:W241),0),"")))</f>
        <v/>
      </c>
      <c r="X242" s="19" t="str">
        <f t="shared" ref="X242" si="41">IF(X166="","",IF(X181="",IF(SUM(COUNTIF(X182:X241,"LS")+COUNTIF(X182:X241,"LUMP"))&gt;0,"LS",""),IF(SUM(X182:X241)&gt;0,ROUNDUP(SUM(X182:X241),0),"")))</f>
        <v/>
      </c>
      <c r="Y242" s="19" t="str">
        <f t="shared" ref="Y242" si="42">IF(Y166="","",IF(Y181="",IF(SUM(COUNTIF(Y182:Y241,"LS")+COUNTIF(Y182:Y241,"LUMP"))&gt;0,"LS",""),IF(SUM(Y182:Y241)&gt;0,ROUNDUP(SUM(Y182:Y241),0),"")))</f>
        <v/>
      </c>
      <c r="Z242" s="19" t="str">
        <f t="shared" ref="Z242" si="43">IF(Z166="","",IF(Z181="",IF(SUM(COUNTIF(Z182:Z241,"LS")+COUNTIF(Z182:Z241,"LUMP"))&gt;0,"LS",""),IF(SUM(Z182:Z241)&gt;0,ROUNDUP(SUM(Z182:Z241),0),"")))</f>
        <v/>
      </c>
      <c r="AA242" s="19" t="str">
        <f t="shared" ref="AA242" si="44">IF(AA166="","",IF(AA181="",IF(SUM(COUNTIF(AA182:AA241,"LS")+COUNTIF(AA182:AA241,"LUMP"))&gt;0,"LS",""),IF(SUM(AA182:AA241)&gt;0,ROUNDUP(SUM(AA182:AA241),0),"")))</f>
        <v/>
      </c>
      <c r="AB242" s="19" t="str">
        <f t="shared" ref="AB242" si="45">IF(AB166="","",IF(AB181="",IF(SUM(COUNTIF(AB182:AB241,"LS")+COUNTIF(AB182:AB241,"LUMP"))&gt;0,"LS",""),IF(SUM(AB182:AB241)&gt;0,ROUNDUP(SUM(AB182:AB241),0),"")))</f>
        <v/>
      </c>
      <c r="AC242" s="19" t="str">
        <f t="shared" ref="AC242" si="46">IF(AC166="","",IF(AC181="",IF(SUM(COUNTIF(AC182:AC241,"LS")+COUNTIF(AC182:AC241,"LUMP"))&gt;0,"LS",""),IF(SUM(AC182:AC241)&gt;0,ROUNDUP(SUM(AC182:AC241),0),"")))</f>
        <v/>
      </c>
      <c r="AD242" s="19" t="str">
        <f t="shared" ref="AD242" si="47">IF(AD166="","",IF(AD181="",IF(SUM(COUNTIF(AD182:AD241,"LS")+COUNTIF(AD182:AD241,"LUMP"))&gt;0,"LS",""),IF(SUM(AD182:AD241)&gt;0,ROUNDUP(SUM(AD182:AD241),0),"")))</f>
        <v/>
      </c>
      <c r="AE242" s="19" t="str">
        <f t="shared" ref="AE242" si="48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5">
        <f>D165+1</f>
        <v>4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25">
      <c r="B245" s="32"/>
      <c r="D245" s="49" t="s">
        <v>8</v>
      </c>
      <c r="E245" s="49"/>
      <c r="F245" s="49"/>
      <c r="G245" s="49"/>
      <c r="H245" s="49"/>
      <c r="I245" s="49"/>
      <c r="J245" s="4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50" t="s">
        <v>9</v>
      </c>
      <c r="E246" s="50"/>
      <c r="F246" s="50"/>
      <c r="G246" s="50"/>
      <c r="H246" s="50"/>
      <c r="I246" s="50"/>
      <c r="J246" s="5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5" t="s">
        <v>11</v>
      </c>
      <c r="D247" s="51" t="s">
        <v>20</v>
      </c>
      <c r="E247" s="51" t="s">
        <v>0</v>
      </c>
      <c r="F247" s="54" t="s">
        <v>1</v>
      </c>
      <c r="G247" s="55"/>
      <c r="H247" s="55"/>
      <c r="I247" s="55"/>
      <c r="J247" s="56"/>
      <c r="K247" s="7" t="str">
        <f t="shared" ref="K247:AE247" si="49">IF(OR(TRIM(K245)=0,TRIM(K245)=""),"",IF(IFERROR(TRIM(INDEX(QryItemNamed,MATCH(TRIM(K245),ITEM,0),2)),"")="Y","SPECIAL",LEFT(IFERROR(TRIM(INDEX(ITEM,MATCH(TRIM(K245),ITEM,0))),""),3)))</f>
        <v/>
      </c>
      <c r="L247" s="8" t="str">
        <f t="shared" si="49"/>
        <v/>
      </c>
      <c r="M247" s="8" t="str">
        <f t="shared" si="49"/>
        <v/>
      </c>
      <c r="N247" s="8" t="str">
        <f t="shared" si="49"/>
        <v/>
      </c>
      <c r="O247" s="8" t="str">
        <f t="shared" si="49"/>
        <v/>
      </c>
      <c r="P247" s="8" t="str">
        <f t="shared" si="49"/>
        <v/>
      </c>
      <c r="Q247" s="8" t="str">
        <f t="shared" si="49"/>
        <v/>
      </c>
      <c r="R247" s="8" t="str">
        <f t="shared" si="49"/>
        <v/>
      </c>
      <c r="S247" s="8" t="str">
        <f t="shared" si="49"/>
        <v/>
      </c>
      <c r="T247" s="8" t="str">
        <f t="shared" si="49"/>
        <v/>
      </c>
      <c r="U247" s="8" t="str">
        <f t="shared" si="49"/>
        <v/>
      </c>
      <c r="V247" s="8" t="str">
        <f t="shared" si="49"/>
        <v/>
      </c>
      <c r="W247" s="8" t="str">
        <f t="shared" si="49"/>
        <v/>
      </c>
      <c r="X247" s="8" t="str">
        <f t="shared" si="49"/>
        <v/>
      </c>
      <c r="Y247" s="8" t="str">
        <f t="shared" si="49"/>
        <v/>
      </c>
      <c r="Z247" s="8" t="str">
        <f t="shared" si="49"/>
        <v/>
      </c>
      <c r="AA247" s="8" t="str">
        <f t="shared" si="49"/>
        <v/>
      </c>
      <c r="AB247" s="8" t="str">
        <f t="shared" si="49"/>
        <v/>
      </c>
      <c r="AC247" s="8" t="str">
        <f t="shared" si="49"/>
        <v/>
      </c>
      <c r="AD247" s="8" t="str">
        <f t="shared" si="49"/>
        <v/>
      </c>
      <c r="AE247" s="8" t="str">
        <f t="shared" si="49"/>
        <v/>
      </c>
    </row>
    <row r="248" spans="2:31" ht="12.75" customHeight="1" x14ac:dyDescent="0.2">
      <c r="B248" s="76"/>
      <c r="D248" s="52"/>
      <c r="E248" s="52"/>
      <c r="F248" s="57"/>
      <c r="G248" s="58"/>
      <c r="H248" s="58"/>
      <c r="I248" s="58"/>
      <c r="J248" s="59"/>
      <c r="K248" s="63" t="str">
        <f t="shared" ref="K248:AE248" si="50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4" t="str">
        <f t="shared" si="50"/>
        <v/>
      </c>
      <c r="M248" s="64" t="str">
        <f t="shared" si="50"/>
        <v/>
      </c>
      <c r="N248" s="64" t="str">
        <f t="shared" si="50"/>
        <v/>
      </c>
      <c r="O248" s="45" t="str">
        <f t="shared" si="50"/>
        <v/>
      </c>
      <c r="P248" s="45" t="str">
        <f t="shared" si="50"/>
        <v/>
      </c>
      <c r="Q248" s="45" t="str">
        <f t="shared" si="50"/>
        <v/>
      </c>
      <c r="R248" s="45" t="str">
        <f t="shared" si="50"/>
        <v/>
      </c>
      <c r="S248" s="45" t="str">
        <f t="shared" si="50"/>
        <v/>
      </c>
      <c r="T248" s="45" t="str">
        <f t="shared" si="50"/>
        <v/>
      </c>
      <c r="U248" s="45" t="str">
        <f t="shared" si="50"/>
        <v/>
      </c>
      <c r="V248" s="45" t="str">
        <f t="shared" si="50"/>
        <v/>
      </c>
      <c r="W248" s="45" t="str">
        <f t="shared" si="50"/>
        <v/>
      </c>
      <c r="X248" s="45" t="str">
        <f t="shared" si="50"/>
        <v/>
      </c>
      <c r="Y248" s="45" t="str">
        <f t="shared" si="50"/>
        <v/>
      </c>
      <c r="Z248" s="45" t="str">
        <f t="shared" si="50"/>
        <v/>
      </c>
      <c r="AA248" s="71" t="str">
        <f t="shared" si="50"/>
        <v/>
      </c>
      <c r="AB248" s="45" t="str">
        <f t="shared" si="50"/>
        <v/>
      </c>
      <c r="AC248" s="45" t="str">
        <f t="shared" si="50"/>
        <v/>
      </c>
      <c r="AD248" s="45" t="str">
        <f t="shared" si="50"/>
        <v/>
      </c>
      <c r="AE248" s="45" t="str">
        <f t="shared" si="50"/>
        <v/>
      </c>
    </row>
    <row r="249" spans="2:31" ht="12.75" customHeight="1" x14ac:dyDescent="0.2">
      <c r="B249" s="76"/>
      <c r="D249" s="52"/>
      <c r="E249" s="52"/>
      <c r="F249" s="57"/>
      <c r="G249" s="58"/>
      <c r="H249" s="58"/>
      <c r="I249" s="58"/>
      <c r="J249" s="59"/>
      <c r="K249" s="63"/>
      <c r="L249" s="64"/>
      <c r="M249" s="64"/>
      <c r="N249" s="64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72"/>
      <c r="AB249" s="45"/>
      <c r="AC249" s="45"/>
      <c r="AD249" s="45"/>
      <c r="AE249" s="45"/>
    </row>
    <row r="250" spans="2:31" ht="12.75" customHeight="1" x14ac:dyDescent="0.2">
      <c r="B250" s="76"/>
      <c r="D250" s="52"/>
      <c r="E250" s="52"/>
      <c r="F250" s="57"/>
      <c r="G250" s="58"/>
      <c r="H250" s="58"/>
      <c r="I250" s="58"/>
      <c r="J250" s="59"/>
      <c r="K250" s="63"/>
      <c r="L250" s="64"/>
      <c r="M250" s="64"/>
      <c r="N250" s="64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72"/>
      <c r="AB250" s="45"/>
      <c r="AC250" s="45"/>
      <c r="AD250" s="45"/>
      <c r="AE250" s="45"/>
    </row>
    <row r="251" spans="2:31" ht="12.75" customHeight="1" x14ac:dyDescent="0.2">
      <c r="B251" s="76"/>
      <c r="D251" s="52"/>
      <c r="E251" s="52"/>
      <c r="F251" s="57"/>
      <c r="G251" s="58"/>
      <c r="H251" s="58"/>
      <c r="I251" s="58"/>
      <c r="J251" s="59"/>
      <c r="K251" s="63"/>
      <c r="L251" s="64"/>
      <c r="M251" s="64"/>
      <c r="N251" s="64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72"/>
      <c r="AB251" s="45"/>
      <c r="AC251" s="45"/>
      <c r="AD251" s="45"/>
      <c r="AE251" s="45"/>
    </row>
    <row r="252" spans="2:31" ht="12.75" customHeight="1" x14ac:dyDescent="0.2">
      <c r="B252" s="76"/>
      <c r="D252" s="52"/>
      <c r="E252" s="52"/>
      <c r="F252" s="57"/>
      <c r="G252" s="58"/>
      <c r="H252" s="58"/>
      <c r="I252" s="58"/>
      <c r="J252" s="59"/>
      <c r="K252" s="63"/>
      <c r="L252" s="64"/>
      <c r="M252" s="64"/>
      <c r="N252" s="64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72"/>
      <c r="AB252" s="45"/>
      <c r="AC252" s="45"/>
      <c r="AD252" s="45"/>
      <c r="AE252" s="45"/>
    </row>
    <row r="253" spans="2:31" ht="12.75" customHeight="1" x14ac:dyDescent="0.2">
      <c r="B253" s="76"/>
      <c r="D253" s="52"/>
      <c r="E253" s="52"/>
      <c r="F253" s="57"/>
      <c r="G253" s="58"/>
      <c r="H253" s="58"/>
      <c r="I253" s="58"/>
      <c r="J253" s="59"/>
      <c r="K253" s="63"/>
      <c r="L253" s="64"/>
      <c r="M253" s="64"/>
      <c r="N253" s="64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72"/>
      <c r="AB253" s="45"/>
      <c r="AC253" s="45"/>
      <c r="AD253" s="45"/>
      <c r="AE253" s="45"/>
    </row>
    <row r="254" spans="2:31" ht="12.75" customHeight="1" x14ac:dyDescent="0.2">
      <c r="B254" s="76"/>
      <c r="D254" s="52"/>
      <c r="E254" s="52"/>
      <c r="F254" s="57"/>
      <c r="G254" s="58"/>
      <c r="H254" s="58"/>
      <c r="I254" s="58"/>
      <c r="J254" s="59"/>
      <c r="K254" s="63"/>
      <c r="L254" s="64"/>
      <c r="M254" s="64"/>
      <c r="N254" s="64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72"/>
      <c r="AB254" s="45"/>
      <c r="AC254" s="45"/>
      <c r="AD254" s="45"/>
      <c r="AE254" s="45"/>
    </row>
    <row r="255" spans="2:31" ht="12.75" customHeight="1" x14ac:dyDescent="0.2">
      <c r="B255" s="76"/>
      <c r="D255" s="52"/>
      <c r="E255" s="52"/>
      <c r="F255" s="57"/>
      <c r="G255" s="58"/>
      <c r="H255" s="58"/>
      <c r="I255" s="58"/>
      <c r="J255" s="59"/>
      <c r="K255" s="63"/>
      <c r="L255" s="64"/>
      <c r="M255" s="64"/>
      <c r="N255" s="64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72"/>
      <c r="AB255" s="45"/>
      <c r="AC255" s="45"/>
      <c r="AD255" s="45"/>
      <c r="AE255" s="45"/>
    </row>
    <row r="256" spans="2:31" ht="12.75" customHeight="1" x14ac:dyDescent="0.2">
      <c r="B256" s="76"/>
      <c r="D256" s="52"/>
      <c r="E256" s="52"/>
      <c r="F256" s="57"/>
      <c r="G256" s="58"/>
      <c r="H256" s="58"/>
      <c r="I256" s="58"/>
      <c r="J256" s="59"/>
      <c r="K256" s="63"/>
      <c r="L256" s="64"/>
      <c r="M256" s="64"/>
      <c r="N256" s="64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72"/>
      <c r="AB256" s="45"/>
      <c r="AC256" s="45"/>
      <c r="AD256" s="45"/>
      <c r="AE256" s="45"/>
    </row>
    <row r="257" spans="2:31" ht="12.75" customHeight="1" x14ac:dyDescent="0.2">
      <c r="B257" s="76"/>
      <c r="D257" s="52"/>
      <c r="E257" s="52"/>
      <c r="F257" s="57"/>
      <c r="G257" s="58"/>
      <c r="H257" s="58"/>
      <c r="I257" s="58"/>
      <c r="J257" s="59"/>
      <c r="K257" s="63"/>
      <c r="L257" s="64"/>
      <c r="M257" s="64"/>
      <c r="N257" s="64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45"/>
      <c r="AC257" s="45"/>
      <c r="AD257" s="45"/>
      <c r="AE257" s="45"/>
    </row>
    <row r="258" spans="2:31" ht="12.75" customHeight="1" x14ac:dyDescent="0.2">
      <c r="B258" s="76"/>
      <c r="D258" s="52"/>
      <c r="E258" s="52"/>
      <c r="F258" s="57"/>
      <c r="G258" s="58"/>
      <c r="H258" s="58"/>
      <c r="I258" s="58"/>
      <c r="J258" s="59"/>
      <c r="K258" s="63"/>
      <c r="L258" s="64"/>
      <c r="M258" s="64"/>
      <c r="N258" s="64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72"/>
      <c r="AB258" s="45"/>
      <c r="AC258" s="45"/>
      <c r="AD258" s="45"/>
      <c r="AE258" s="45"/>
    </row>
    <row r="259" spans="2:31" ht="12.75" customHeight="1" x14ac:dyDescent="0.2">
      <c r="B259" s="76"/>
      <c r="D259" s="52"/>
      <c r="E259" s="52"/>
      <c r="F259" s="57"/>
      <c r="G259" s="58"/>
      <c r="H259" s="58"/>
      <c r="I259" s="58"/>
      <c r="J259" s="59"/>
      <c r="K259" s="63"/>
      <c r="L259" s="64"/>
      <c r="M259" s="64"/>
      <c r="N259" s="64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73"/>
      <c r="AB259" s="45"/>
      <c r="AC259" s="45"/>
      <c r="AD259" s="45"/>
      <c r="AE259" s="45"/>
    </row>
    <row r="260" spans="2:31" ht="12.75" customHeight="1" thickBot="1" x14ac:dyDescent="0.25">
      <c r="B260" s="77"/>
      <c r="D260" s="53"/>
      <c r="E260" s="53"/>
      <c r="F260" s="60"/>
      <c r="G260" s="61"/>
      <c r="H260" s="61"/>
      <c r="I260" s="61"/>
      <c r="J260" s="62"/>
      <c r="K260" s="9" t="str">
        <f t="shared" ref="K260:AE260" si="51">IF(OR(TRIM(K245)=0,TRIM(K245)=""),"",IF(IFERROR(TRIM(INDEX(QryItemNamed,MATCH(TRIM(K245),ITEM,0),3)),"")="LS","",IFERROR(TRIM(INDEX(QryItemNamed,MATCH(TRIM(K245),ITEM,0),3)),"")))</f>
        <v/>
      </c>
      <c r="L260" s="10" t="str">
        <f t="shared" si="51"/>
        <v/>
      </c>
      <c r="M260" s="10" t="str">
        <f t="shared" si="51"/>
        <v/>
      </c>
      <c r="N260" s="10" t="str">
        <f t="shared" si="51"/>
        <v/>
      </c>
      <c r="O260" s="10" t="str">
        <f t="shared" si="51"/>
        <v/>
      </c>
      <c r="P260" s="10" t="str">
        <f t="shared" si="51"/>
        <v/>
      </c>
      <c r="Q260" s="10" t="str">
        <f t="shared" si="51"/>
        <v/>
      </c>
      <c r="R260" s="10" t="str">
        <f t="shared" si="51"/>
        <v/>
      </c>
      <c r="S260" s="10" t="str">
        <f t="shared" si="51"/>
        <v/>
      </c>
      <c r="T260" s="10" t="str">
        <f t="shared" si="51"/>
        <v/>
      </c>
      <c r="U260" s="10" t="str">
        <f t="shared" si="51"/>
        <v/>
      </c>
      <c r="V260" s="10" t="str">
        <f t="shared" si="51"/>
        <v/>
      </c>
      <c r="W260" s="10" t="str">
        <f t="shared" si="51"/>
        <v/>
      </c>
      <c r="X260" s="10" t="str">
        <f t="shared" si="51"/>
        <v/>
      </c>
      <c r="Y260" s="10" t="str">
        <f t="shared" si="51"/>
        <v/>
      </c>
      <c r="Z260" s="10" t="str">
        <f t="shared" si="51"/>
        <v/>
      </c>
      <c r="AA260" s="10" t="str">
        <f t="shared" si="51"/>
        <v/>
      </c>
      <c r="AB260" s="10" t="str">
        <f t="shared" si="51"/>
        <v/>
      </c>
      <c r="AC260" s="10" t="str">
        <f t="shared" si="51"/>
        <v/>
      </c>
      <c r="AD260" s="10" t="str">
        <f t="shared" si="51"/>
        <v/>
      </c>
      <c r="AE260" s="10" t="str">
        <f t="shared" si="51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46" t="s">
        <v>3</v>
      </c>
      <c r="E321" s="47"/>
      <c r="F321" s="47"/>
      <c r="G321" s="47"/>
      <c r="H321" s="47"/>
      <c r="I321" s="47"/>
      <c r="J321" s="48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2">IF(L245="","",IF(L260="",IF(SUM(COUNTIF(L261:L320,"LS")+COUNTIF(L261:L320,"LUMP"))&gt;0,"LS",""),IF(SUM(L261:L320)&gt;0,ROUNDUP(SUM(L261:L320),0),"")))</f>
        <v/>
      </c>
      <c r="M321" s="19" t="str">
        <f t="shared" ref="M321" si="53">IF(M245="","",IF(M260="",IF(SUM(COUNTIF(M261:M320,"LS")+COUNTIF(M261:M320,"LUMP"))&gt;0,"LS",""),IF(SUM(M261:M320)&gt;0,ROUNDUP(SUM(M261:M320),0),"")))</f>
        <v/>
      </c>
      <c r="N321" s="19" t="str">
        <f t="shared" ref="N321" si="54">IF(N245="","",IF(N260="",IF(SUM(COUNTIF(N261:N320,"LS")+COUNTIF(N261:N320,"LUMP"))&gt;0,"LS",""),IF(SUM(N261:N320)&gt;0,ROUNDUP(SUM(N261:N320),0),"")))</f>
        <v/>
      </c>
      <c r="O321" s="19" t="str">
        <f t="shared" ref="O321" si="55">IF(O245="","",IF(O260="",IF(SUM(COUNTIF(O261:O320,"LS")+COUNTIF(O261:O320,"LUMP"))&gt;0,"LS",""),IF(SUM(O261:O320)&gt;0,ROUNDUP(SUM(O261:O320),0),"")))</f>
        <v/>
      </c>
      <c r="P321" s="19" t="str">
        <f t="shared" ref="P321" si="56">IF(P245="","",IF(P260="",IF(SUM(COUNTIF(P261:P320,"LS")+COUNTIF(P261:P320,"LUMP"))&gt;0,"LS",""),IF(SUM(P261:P320)&gt;0,ROUNDUP(SUM(P261:P320),0),"")))</f>
        <v/>
      </c>
      <c r="Q321" s="19" t="str">
        <f t="shared" ref="Q321" si="57">IF(Q245="","",IF(Q260="",IF(SUM(COUNTIF(Q261:Q320,"LS")+COUNTIF(Q261:Q320,"LUMP"))&gt;0,"LS",""),IF(SUM(Q261:Q320)&gt;0,ROUNDUP(SUM(Q261:Q320),0),"")))</f>
        <v/>
      </c>
      <c r="R321" s="19" t="str">
        <f t="shared" ref="R321" si="58">IF(R245="","",IF(R260="",IF(SUM(COUNTIF(R261:R320,"LS")+COUNTIF(R261:R320,"LUMP"))&gt;0,"LS",""),IF(SUM(R261:R320)&gt;0,ROUNDUP(SUM(R261:R320),0),"")))</f>
        <v/>
      </c>
      <c r="S321" s="19" t="str">
        <f t="shared" ref="S321" si="59">IF(S245="","",IF(S260="",IF(SUM(COUNTIF(S261:S320,"LS")+COUNTIF(S261:S320,"LUMP"))&gt;0,"LS",""),IF(SUM(S261:S320)&gt;0,ROUNDUP(SUM(S261:S320),0),"")))</f>
        <v/>
      </c>
      <c r="T321" s="19" t="str">
        <f t="shared" ref="T321" si="60">IF(T245="","",IF(T260="",IF(SUM(COUNTIF(T261:T320,"LS")+COUNTIF(T261:T320,"LUMP"))&gt;0,"LS",""),IF(SUM(T261:T320)&gt;0,ROUNDUP(SUM(T261:T320),0),"")))</f>
        <v/>
      </c>
      <c r="U321" s="19" t="str">
        <f t="shared" ref="U321" si="61">IF(U245="","",IF(U260="",IF(SUM(COUNTIF(U261:U320,"LS")+COUNTIF(U261:U320,"LUMP"))&gt;0,"LS",""),IF(SUM(U261:U320)&gt;0,ROUNDUP(SUM(U261:U320),0),"")))</f>
        <v/>
      </c>
      <c r="V321" s="19" t="str">
        <f t="shared" ref="V321" si="62">IF(V245="","",IF(V260="",IF(SUM(COUNTIF(V261:V320,"LS")+COUNTIF(V261:V320,"LUMP"))&gt;0,"LS",""),IF(SUM(V261:V320)&gt;0,ROUNDUP(SUM(V261:V320),0),"")))</f>
        <v/>
      </c>
      <c r="W321" s="19" t="str">
        <f t="shared" ref="W321" si="63">IF(W245="","",IF(W260="",IF(SUM(COUNTIF(W261:W320,"LS")+COUNTIF(W261:W320,"LUMP"))&gt;0,"LS",""),IF(SUM(W261:W320)&gt;0,ROUNDUP(SUM(W261:W320),0),"")))</f>
        <v/>
      </c>
      <c r="X321" s="19" t="str">
        <f t="shared" ref="X321" si="64">IF(X245="","",IF(X260="",IF(SUM(COUNTIF(X261:X320,"LS")+COUNTIF(X261:X320,"LUMP"))&gt;0,"LS",""),IF(SUM(X261:X320)&gt;0,ROUNDUP(SUM(X261:X320),0),"")))</f>
        <v/>
      </c>
      <c r="Y321" s="19" t="str">
        <f t="shared" ref="Y321" si="65">IF(Y245="","",IF(Y260="",IF(SUM(COUNTIF(Y261:Y320,"LS")+COUNTIF(Y261:Y320,"LUMP"))&gt;0,"LS",""),IF(SUM(Y261:Y320)&gt;0,ROUNDUP(SUM(Y261:Y320),0),"")))</f>
        <v/>
      </c>
      <c r="Z321" s="19" t="str">
        <f t="shared" ref="Z321" si="66">IF(Z245="","",IF(Z260="",IF(SUM(COUNTIF(Z261:Z320,"LS")+COUNTIF(Z261:Z320,"LUMP"))&gt;0,"LS",""),IF(SUM(Z261:Z320)&gt;0,ROUNDUP(SUM(Z261:Z320),0),"")))</f>
        <v/>
      </c>
      <c r="AA321" s="19" t="str">
        <f t="shared" ref="AA321" si="67">IF(AA245="","",IF(AA260="",IF(SUM(COUNTIF(AA261:AA320,"LS")+COUNTIF(AA261:AA320,"LUMP"))&gt;0,"LS",""),IF(SUM(AA261:AA320)&gt;0,ROUNDUP(SUM(AA261:AA320),0),"")))</f>
        <v/>
      </c>
      <c r="AB321" s="19" t="str">
        <f t="shared" ref="AB321" si="68">IF(AB245="","",IF(AB260="",IF(SUM(COUNTIF(AB261:AB320,"LS")+COUNTIF(AB261:AB320,"LUMP"))&gt;0,"LS",""),IF(SUM(AB261:AB320)&gt;0,ROUNDUP(SUM(AB261:AB320),0),"")))</f>
        <v/>
      </c>
      <c r="AC321" s="19" t="str">
        <f t="shared" ref="AC321" si="69">IF(AC245="","",IF(AC260="",IF(SUM(COUNTIF(AC261:AC320,"LS")+COUNTIF(AC261:AC320,"LUMP"))&gt;0,"LS",""),IF(SUM(AC261:AC320)&gt;0,ROUNDUP(SUM(AC261:AC320),0),"")))</f>
        <v/>
      </c>
      <c r="AD321" s="19" t="str">
        <f t="shared" ref="AD321" si="70">IF(AD245="","",IF(AD260="",IF(SUM(COUNTIF(AD261:AD320,"LS")+COUNTIF(AD261:AD320,"LUMP"))&gt;0,"LS",""),IF(SUM(AD261:AD320)&gt;0,ROUNDUP(SUM(AD261:AD320),0),"")))</f>
        <v/>
      </c>
      <c r="AE321" s="19" t="str">
        <f t="shared" ref="AE321" si="71">IF(AE245="","",IF(AE260="",IF(SUM(COUNTIF(AE261:AE320,"LS")+COUNTIF(AE261:AE320,"LUMP"))&gt;0,"LS",""),IF(SUM(AE261:AE320)&gt;0,ROUNDUP(SUM(AE261:AE320),0),"")))</f>
        <v/>
      </c>
    </row>
  </sheetData>
  <mergeCells count="233">
    <mergeCell ref="F31:G31"/>
    <mergeCell ref="I31:J31"/>
    <mergeCell ref="B10:B23"/>
    <mergeCell ref="B89:B102"/>
    <mergeCell ref="B168:B181"/>
    <mergeCell ref="B247:B260"/>
    <mergeCell ref="D321:J321"/>
    <mergeCell ref="AA248:AA259"/>
    <mergeCell ref="X169:X180"/>
    <mergeCell ref="Y169:Y180"/>
    <mergeCell ref="Z169:Z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N169:N180"/>
    <mergeCell ref="F29:G29"/>
    <mergeCell ref="I29:J29"/>
    <mergeCell ref="F30:G30"/>
    <mergeCell ref="O248:O259"/>
    <mergeCell ref="P248:P259"/>
    <mergeCell ref="Q248:Q259"/>
    <mergeCell ref="R248:R259"/>
    <mergeCell ref="K248:K259"/>
    <mergeCell ref="L248:L259"/>
    <mergeCell ref="M248:M259"/>
    <mergeCell ref="F24:G24"/>
    <mergeCell ref="N248:N259"/>
    <mergeCell ref="D246:J246"/>
    <mergeCell ref="D247:D260"/>
    <mergeCell ref="E247:E260"/>
    <mergeCell ref="F247:J260"/>
    <mergeCell ref="F42:G42"/>
    <mergeCell ref="I42:J42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F38:J38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AB248:AB259"/>
    <mergeCell ref="AE248:AE259"/>
    <mergeCell ref="I28:J28"/>
    <mergeCell ref="F25:J25"/>
    <mergeCell ref="F32:G32"/>
    <mergeCell ref="E89:E102"/>
    <mergeCell ref="F89:J102"/>
    <mergeCell ref="D86:AE86"/>
    <mergeCell ref="D87:J87"/>
    <mergeCell ref="D88:J88"/>
    <mergeCell ref="D89:D102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AC90:AC101"/>
    <mergeCell ref="AD90:AD101"/>
    <mergeCell ref="AE90:AE101"/>
    <mergeCell ref="X90:X101"/>
    <mergeCell ref="Q90:Q101"/>
    <mergeCell ref="R90:R101"/>
    <mergeCell ref="S90:S101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I24:J24"/>
    <mergeCell ref="F26:G26"/>
    <mergeCell ref="I26:J26"/>
    <mergeCell ref="F27:G27"/>
    <mergeCell ref="I27:J27"/>
    <mergeCell ref="F28:G28"/>
    <mergeCell ref="F41:G41"/>
    <mergeCell ref="I41:J41"/>
    <mergeCell ref="I30:J3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D163:J163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D165:AE165"/>
    <mergeCell ref="AE169:AE180"/>
    <mergeCell ref="T90:T10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9:G39"/>
    <mergeCell ref="I39:J39"/>
    <mergeCell ref="F40:G40"/>
    <mergeCell ref="I40:J40"/>
    <mergeCell ref="F43:G43"/>
    <mergeCell ref="I43:J43"/>
    <mergeCell ref="F44:G44"/>
    <mergeCell ref="I44:J44"/>
    <mergeCell ref="F45:G45"/>
    <mergeCell ref="I45:J45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81:G81"/>
    <mergeCell ref="I81:J81"/>
    <mergeCell ref="F82:G82"/>
    <mergeCell ref="I82:J82"/>
    <mergeCell ref="F83:G83"/>
    <mergeCell ref="I83:J83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Zickafoose, Joshua</cp:lastModifiedBy>
  <cp:lastPrinted>2015-05-18T13:50:30Z</cp:lastPrinted>
  <dcterms:created xsi:type="dcterms:W3CDTF">2005-09-27T11:52:28Z</dcterms:created>
  <dcterms:modified xsi:type="dcterms:W3CDTF">2024-08-27T14:38:20Z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